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IULIE\DECLARATII\"/>
    </mc:Choice>
  </mc:AlternateContent>
  <xr:revisionPtr revIDLastSave="0" documentId="13_ncr:1_{92F51D1E-7734-4755-BBF6-68872B3819CA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_FilterDatabase" localSheetId="0" hidden="1">Sheet1!$A$3:$Y$868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  <c r="M1" i="1" l="1"/>
</calcChain>
</file>

<file path=xl/sharedStrings.xml><?xml version="1.0" encoding="utf-8"?>
<sst xmlns="http://schemas.openxmlformats.org/spreadsheetml/2006/main" count="6082" uniqueCount="1906">
  <si>
    <t>Reporting Date</t>
  </si>
  <si>
    <t>Country/Region Key</t>
  </si>
  <si>
    <t>RO</t>
  </si>
  <si>
    <t>31.07.2024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</si>
  <si>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</si>
  <si>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</si>
  <si>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</si>
  <si>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</si>
  <si>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</si>
  <si>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</si>
  <si>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</si>
  <si>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</si>
  <si>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</si>
  <si>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</si>
  <si>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</si>
  <si>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</si>
  <si>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</si>
  <si>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</si>
  <si>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</si>
  <si>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</si>
  <si>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</si>
  <si>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</si>
  <si>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</si>
  <si>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</si>
  <si>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</si>
  <si>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</si>
  <si>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</si>
  <si>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</si>
  <si>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01.07.2024</t>
  </si>
  <si>
    <t>91002583</t>
  </si>
  <si>
    <t>12759609</t>
  </si>
  <si>
    <t>CT</t>
  </si>
  <si>
    <t>DE814817762</t>
  </si>
  <si>
    <t>TTI, INC. DE</t>
  </si>
  <si>
    <t>91002584</t>
  </si>
  <si>
    <t>12759608</t>
  </si>
  <si>
    <t>91002591</t>
  </si>
  <si>
    <t>2504743547</t>
  </si>
  <si>
    <t>BE0464298616</t>
  </si>
  <si>
    <t>AVNET EUROPE BV BE</t>
  </si>
  <si>
    <t>91002601</t>
  </si>
  <si>
    <t>22422649</t>
  </si>
  <si>
    <t>BG3074812189</t>
  </si>
  <si>
    <t>MELEXIS TECHNOLOGIES NV BG</t>
  </si>
  <si>
    <t>91002602</t>
  </si>
  <si>
    <t>22422650</t>
  </si>
  <si>
    <t>91002626</t>
  </si>
  <si>
    <t>7230</t>
  </si>
  <si>
    <t>C1</t>
  </si>
  <si>
    <t>RO3842097</t>
  </si>
  <si>
    <t>LOGICODE SA</t>
  </si>
  <si>
    <t>91002664</t>
  </si>
  <si>
    <t>700258</t>
  </si>
  <si>
    <t>IT00285360160</t>
  </si>
  <si>
    <t>MI. ME. MINUTERIE METALL. MELES SPA</t>
  </si>
  <si>
    <t>91002689</t>
  </si>
  <si>
    <t>8499754</t>
  </si>
  <si>
    <t>IT04200090969</t>
  </si>
  <si>
    <t>RUTRONIK ITALIA S.R.L.</t>
  </si>
  <si>
    <t>91002710</t>
  </si>
  <si>
    <t>8499803</t>
  </si>
  <si>
    <t>91002711</t>
  </si>
  <si>
    <t>8499804</t>
  </si>
  <si>
    <t>91002863</t>
  </si>
  <si>
    <t>3504253</t>
  </si>
  <si>
    <t>RO4581240</t>
  </si>
  <si>
    <t>ICCO E.M.T. SRL</t>
  </si>
  <si>
    <t>91003085</t>
  </si>
  <si>
    <t>8645598526</t>
  </si>
  <si>
    <t>CP</t>
  </si>
  <si>
    <t>DE129273398</t>
  </si>
  <si>
    <t>BMW AG WERK LEIPZIG</t>
  </si>
  <si>
    <t>91003086</t>
  </si>
  <si>
    <t>8645598527</t>
  </si>
  <si>
    <t>91003087</t>
  </si>
  <si>
    <t>8645598625</t>
  </si>
  <si>
    <t>91003088</t>
  </si>
  <si>
    <t>8645598626</t>
  </si>
  <si>
    <t>91003089</t>
  </si>
  <si>
    <t>8645598973</t>
  </si>
  <si>
    <t>91003090</t>
  </si>
  <si>
    <t>8645599071</t>
  </si>
  <si>
    <t>91003118</t>
  </si>
  <si>
    <t>641</t>
  </si>
  <si>
    <t>RO36494371</t>
  </si>
  <si>
    <t>FARTADI BUS SRL</t>
  </si>
  <si>
    <t>91003119</t>
  </si>
  <si>
    <t>642</t>
  </si>
  <si>
    <t>91003120</t>
  </si>
  <si>
    <t>643</t>
  </si>
  <si>
    <t>91003121</t>
  </si>
  <si>
    <t>644</t>
  </si>
  <si>
    <t>91003133</t>
  </si>
  <si>
    <t>24107</t>
  </si>
  <si>
    <t>RO16679421</t>
  </si>
  <si>
    <t>APODIS LOGISTIC SRL</t>
  </si>
  <si>
    <t>91003135</t>
  </si>
  <si>
    <t>304918535</t>
  </si>
  <si>
    <t>RO9010105</t>
  </si>
  <si>
    <t>ORANGE ROMANIA SA</t>
  </si>
  <si>
    <t>91003136</t>
  </si>
  <si>
    <t>304918534</t>
  </si>
  <si>
    <t>91003313</t>
  </si>
  <si>
    <t>9838</t>
  </si>
  <si>
    <t>RO6610415</t>
  </si>
  <si>
    <t>NEAMT FOREST S.R.L.</t>
  </si>
  <si>
    <t>91003535</t>
  </si>
  <si>
    <t>19</t>
  </si>
  <si>
    <t>F1</t>
  </si>
  <si>
    <t>RO2816464</t>
  </si>
  <si>
    <t>DEDEMAN SRL</t>
  </si>
  <si>
    <t>02.07.2024</t>
  </si>
  <si>
    <t>91002585</t>
  </si>
  <si>
    <t>20240133</t>
  </si>
  <si>
    <t>RO18986597</t>
  </si>
  <si>
    <t>TECNOSTAMP TRIULZI EAST EUROPE SRL</t>
  </si>
  <si>
    <t>91002589</t>
  </si>
  <si>
    <t>63</t>
  </si>
  <si>
    <t>RO33990311</t>
  </si>
  <si>
    <t>VINEY CORPORATION EAST EUROPE SRL</t>
  </si>
  <si>
    <t>91002600</t>
  </si>
  <si>
    <t>1317</t>
  </si>
  <si>
    <t>IT07357500011</t>
  </si>
  <si>
    <t>PROGIND S.R.L.</t>
  </si>
  <si>
    <t>91002625</t>
  </si>
  <si>
    <t>8699</t>
  </si>
  <si>
    <t>RO18719140</t>
  </si>
  <si>
    <t>STEPAN &amp; CO SRL</t>
  </si>
  <si>
    <t>91002644</t>
  </si>
  <si>
    <t>12762257</t>
  </si>
  <si>
    <t>91002645</t>
  </si>
  <si>
    <t>12762256</t>
  </si>
  <si>
    <t>91002651</t>
  </si>
  <si>
    <t>106456</t>
  </si>
  <si>
    <t>RO21310535</t>
  </si>
  <si>
    <t>IT GENETICS S.A.</t>
  </si>
  <si>
    <t>91002652</t>
  </si>
  <si>
    <t>4800531</t>
  </si>
  <si>
    <t>IT05938980967</t>
  </si>
  <si>
    <t>Vimercati S.p.A. Pero</t>
  </si>
  <si>
    <t>91002653</t>
  </si>
  <si>
    <t>4800532</t>
  </si>
  <si>
    <t>91002654</t>
  </si>
  <si>
    <t>4800533</t>
  </si>
  <si>
    <t>91002655</t>
  </si>
  <si>
    <t>4800534</t>
  </si>
  <si>
    <t>91002657</t>
  </si>
  <si>
    <t>4800535</t>
  </si>
  <si>
    <t>91002658</t>
  </si>
  <si>
    <t>4800536</t>
  </si>
  <si>
    <t>91002659</t>
  </si>
  <si>
    <t>4800537</t>
  </si>
  <si>
    <t>91002660</t>
  </si>
  <si>
    <t>4800538</t>
  </si>
  <si>
    <t>91002661</t>
  </si>
  <si>
    <t>4800539</t>
  </si>
  <si>
    <t>91002662</t>
  </si>
  <si>
    <t>4800540</t>
  </si>
  <si>
    <t>91002713</t>
  </si>
  <si>
    <t>8500002</t>
  </si>
  <si>
    <t>91002835</t>
  </si>
  <si>
    <t>20199349</t>
  </si>
  <si>
    <t>CS</t>
  </si>
  <si>
    <t>NL810158036B01</t>
  </si>
  <si>
    <t>ARROW ELECTRONICS NL</t>
  </si>
  <si>
    <t>91002859</t>
  </si>
  <si>
    <t>85058</t>
  </si>
  <si>
    <t>RO9547886</t>
  </si>
  <si>
    <t>ALCROMAL SERVICE SRL</t>
  </si>
  <si>
    <t>91002968</t>
  </si>
  <si>
    <t>958</t>
  </si>
  <si>
    <t>IT01550630162</t>
  </si>
  <si>
    <t>NUOVA SITT S.R.L.</t>
  </si>
  <si>
    <t>91003091</t>
  </si>
  <si>
    <t>8240584696</t>
  </si>
  <si>
    <t>91003092</t>
  </si>
  <si>
    <t>8240584796</t>
  </si>
  <si>
    <t>91003093</t>
  </si>
  <si>
    <t>8240585095</t>
  </si>
  <si>
    <t>91003123</t>
  </si>
  <si>
    <t>28312</t>
  </si>
  <si>
    <t>C4</t>
  </si>
  <si>
    <t>RO8509574</t>
  </si>
  <si>
    <t>EXPEDITOR PREST SRL</t>
  </si>
  <si>
    <t>91003140</t>
  </si>
  <si>
    <t>11133099</t>
  </si>
  <si>
    <t>RO14774435</t>
  </si>
  <si>
    <t>UP ROMANIA SRL</t>
  </si>
  <si>
    <t>91003149</t>
  </si>
  <si>
    <t>652049476</t>
  </si>
  <si>
    <t>RO35287610</t>
  </si>
  <si>
    <t>JUNGHEINRICH ROMÂNIA SRL</t>
  </si>
  <si>
    <t>91003311</t>
  </si>
  <si>
    <t>9840</t>
  </si>
  <si>
    <t>91003312</t>
  </si>
  <si>
    <t>9839</t>
  </si>
  <si>
    <t>100005273</t>
  </si>
  <si>
    <t>85057</t>
  </si>
  <si>
    <t>100005274</t>
  </si>
  <si>
    <t>106455</t>
  </si>
  <si>
    <t>03.07.2024</t>
  </si>
  <si>
    <t>91002586</t>
  </si>
  <si>
    <t>3792519</t>
  </si>
  <si>
    <t>DE284299742</t>
  </si>
  <si>
    <t>FARNELL DE</t>
  </si>
  <si>
    <t>91002631</t>
  </si>
  <si>
    <t>7775695</t>
  </si>
  <si>
    <t>DE249607039</t>
  </si>
  <si>
    <t>FUTURE ELECTRONICS LTD DE</t>
  </si>
  <si>
    <t>91002632</t>
  </si>
  <si>
    <t>7775696</t>
  </si>
  <si>
    <t>91002663</t>
  </si>
  <si>
    <t>4800541</t>
  </si>
  <si>
    <t>91002665</t>
  </si>
  <si>
    <t>4800542</t>
  </si>
  <si>
    <t>91002666</t>
  </si>
  <si>
    <t>4800543</t>
  </si>
  <si>
    <t>91002785</t>
  </si>
  <si>
    <t>20199471</t>
  </si>
  <si>
    <t>91002786</t>
  </si>
  <si>
    <t>20199474</t>
  </si>
  <si>
    <t>91002787</t>
  </si>
  <si>
    <t>20199472</t>
  </si>
  <si>
    <t>91002788</t>
  </si>
  <si>
    <t>20199476</t>
  </si>
  <si>
    <t>91002789</t>
  </si>
  <si>
    <t>20199477</t>
  </si>
  <si>
    <t>91002794</t>
  </si>
  <si>
    <t>20199473</t>
  </si>
  <si>
    <t>91002796</t>
  </si>
  <si>
    <t>20199475</t>
  </si>
  <si>
    <t>91002836</t>
  </si>
  <si>
    <t>20199478</t>
  </si>
  <si>
    <t>91003132</t>
  </si>
  <si>
    <t>24108</t>
  </si>
  <si>
    <t>91003142</t>
  </si>
  <si>
    <t>1553951</t>
  </si>
  <si>
    <t>RO13191000</t>
  </si>
  <si>
    <t>UPS ROMANIA SRL</t>
  </si>
  <si>
    <t>91003292</t>
  </si>
  <si>
    <t>814451635</t>
  </si>
  <si>
    <t>RO1592989</t>
  </si>
  <si>
    <t>FEDEX EXPRESS ROMANIA TRANSPORTATION S.R.L.</t>
  </si>
  <si>
    <t>91003526</t>
  </si>
  <si>
    <t>9862</t>
  </si>
  <si>
    <t>RO21073072</t>
  </si>
  <si>
    <t>PIAZZETTA SRL</t>
  </si>
  <si>
    <t>C2</t>
  </si>
  <si>
    <t>04.07.2024</t>
  </si>
  <si>
    <t>91002629</t>
  </si>
  <si>
    <t>85197</t>
  </si>
  <si>
    <t>91002646</t>
  </si>
  <si>
    <t>85196</t>
  </si>
  <si>
    <t>91002647</t>
  </si>
  <si>
    <t>85195</t>
  </si>
  <si>
    <t>91002656</t>
  </si>
  <si>
    <t>110286</t>
  </si>
  <si>
    <t>RO34381511</t>
  </si>
  <si>
    <t>DEERY BROOK SRL</t>
  </si>
  <si>
    <t>91002667</t>
  </si>
  <si>
    <t>4800545</t>
  </si>
  <si>
    <t>91002668</t>
  </si>
  <si>
    <t>4800546</t>
  </si>
  <si>
    <t>91002669</t>
  </si>
  <si>
    <t>4800544</t>
  </si>
  <si>
    <t>91002670</t>
  </si>
  <si>
    <t>4800547</t>
  </si>
  <si>
    <t>91002671</t>
  </si>
  <si>
    <t>4800548</t>
  </si>
  <si>
    <t>91002672</t>
  </si>
  <si>
    <t>4800549</t>
  </si>
  <si>
    <t>91002673</t>
  </si>
  <si>
    <t>4800550</t>
  </si>
  <si>
    <t>91002676</t>
  </si>
  <si>
    <t>4800551</t>
  </si>
  <si>
    <t>91002678</t>
  </si>
  <si>
    <t>4800552</t>
  </si>
  <si>
    <t>91002680</t>
  </si>
  <si>
    <t>4800553</t>
  </si>
  <si>
    <t>91002797</t>
  </si>
  <si>
    <t>199</t>
  </si>
  <si>
    <t>RO14539260</t>
  </si>
  <si>
    <t>MARCA ROMANIA S.R.L.</t>
  </si>
  <si>
    <t>91003106</t>
  </si>
  <si>
    <t>24-36893615</t>
  </si>
  <si>
    <t>C5</t>
  </si>
  <si>
    <t>4266898</t>
  </si>
  <si>
    <t>BIROUL VAMAL DE FRONTIERA GR I OTOP CALATORI</t>
  </si>
  <si>
    <t>91003145</t>
  </si>
  <si>
    <t>24094</t>
  </si>
  <si>
    <t>RO29473570</t>
  </si>
  <si>
    <t>MATEI TRANS INTERNATIONAL SRL</t>
  </si>
  <si>
    <t>91003201</t>
  </si>
  <si>
    <t>77</t>
  </si>
  <si>
    <t>PL8992209203</t>
  </si>
  <si>
    <t>WIRE SOLUTIONS Grzegorz Bednarz</t>
  </si>
  <si>
    <t>91003293</t>
  </si>
  <si>
    <t>6345831</t>
  </si>
  <si>
    <t>91003308</t>
  </si>
  <si>
    <t>9843</t>
  </si>
  <si>
    <t>91003309</t>
  </si>
  <si>
    <t>9842</t>
  </si>
  <si>
    <t>91003310</t>
  </si>
  <si>
    <t>9841</t>
  </si>
  <si>
    <t>91003525</t>
  </si>
  <si>
    <t>9866</t>
  </si>
  <si>
    <t>05.07.2024</t>
  </si>
  <si>
    <t>91002627</t>
  </si>
  <si>
    <t>240027</t>
  </si>
  <si>
    <t>RO26460711</t>
  </si>
  <si>
    <t>GARNITURI INDUSTRIALE S.R.L.</t>
  </si>
  <si>
    <t>91002628</t>
  </si>
  <si>
    <t>240028</t>
  </si>
  <si>
    <t>91002630</t>
  </si>
  <si>
    <t>85199</t>
  </si>
  <si>
    <t>91002812</t>
  </si>
  <si>
    <t>1487</t>
  </si>
  <si>
    <t>IT11212060153</t>
  </si>
  <si>
    <t>E.O.I. TECNE SRL</t>
  </si>
  <si>
    <t>91002932</t>
  </si>
  <si>
    <t>20240138</t>
  </si>
  <si>
    <t>91003094</t>
  </si>
  <si>
    <t>6600946623</t>
  </si>
  <si>
    <t>91003124</t>
  </si>
  <si>
    <t>28893905</t>
  </si>
  <si>
    <t>RO22043010</t>
  </si>
  <si>
    <t>EON ENERGIE ROMANIA SA</t>
  </si>
  <si>
    <t>91003134</t>
  </si>
  <si>
    <t>142188</t>
  </si>
  <si>
    <t>RO17043227</t>
  </si>
  <si>
    <t>ALD AUTOMOTIVE SRL</t>
  </si>
  <si>
    <t>91003151</t>
  </si>
  <si>
    <t>7029</t>
  </si>
  <si>
    <t>C6</t>
  </si>
  <si>
    <t>26679054</t>
  </si>
  <si>
    <t>FIFIRIG G. IULIAN INTREPRINDERE IND</t>
  </si>
  <si>
    <t>91003306</t>
  </si>
  <si>
    <t>9845</t>
  </si>
  <si>
    <t>91003307</t>
  </si>
  <si>
    <t>9844</t>
  </si>
  <si>
    <t>91003522</t>
  </si>
  <si>
    <t>20199625</t>
  </si>
  <si>
    <t>91003536</t>
  </si>
  <si>
    <t>90</t>
  </si>
  <si>
    <t>92000059</t>
  </si>
  <si>
    <t>9013877</t>
  </si>
  <si>
    <t>06.07.2024</t>
  </si>
  <si>
    <t>91003129</t>
  </si>
  <si>
    <t>24111</t>
  </si>
  <si>
    <t>91003305</t>
  </si>
  <si>
    <t>9846</t>
  </si>
  <si>
    <t>91003489</t>
  </si>
  <si>
    <t>10</t>
  </si>
  <si>
    <t>RO17183123</t>
  </si>
  <si>
    <t>FIMAX-MOB SRL</t>
  </si>
  <si>
    <t>91003537</t>
  </si>
  <si>
    <t>163</t>
  </si>
  <si>
    <t>08.07.2024</t>
  </si>
  <si>
    <t>4500107</t>
  </si>
  <si>
    <t>RETURN GOODS</t>
  </si>
  <si>
    <t>4500108</t>
  </si>
  <si>
    <t>4500109</t>
  </si>
  <si>
    <t>91002681</t>
  </si>
  <si>
    <t>4800556</t>
  </si>
  <si>
    <t>91002692</t>
  </si>
  <si>
    <t>4800554</t>
  </si>
  <si>
    <t>91002693</t>
  </si>
  <si>
    <t>4800555</t>
  </si>
  <si>
    <t>91002694</t>
  </si>
  <si>
    <t>4800557</t>
  </si>
  <si>
    <t>91002701</t>
  </si>
  <si>
    <t>4800558</t>
  </si>
  <si>
    <t>91002702</t>
  </si>
  <si>
    <t>4800561</t>
  </si>
  <si>
    <t>91002703</t>
  </si>
  <si>
    <t>4800562</t>
  </si>
  <si>
    <t>91002704</t>
  </si>
  <si>
    <t>4800559</t>
  </si>
  <si>
    <t>91002707</t>
  </si>
  <si>
    <t>4800560</t>
  </si>
  <si>
    <t>91002708</t>
  </si>
  <si>
    <t>4800563</t>
  </si>
  <si>
    <t>91002709</t>
  </si>
  <si>
    <t>4800565</t>
  </si>
  <si>
    <t>91002712</t>
  </si>
  <si>
    <t>4800568</t>
  </si>
  <si>
    <t>91002714</t>
  </si>
  <si>
    <t>65</t>
  </si>
  <si>
    <t>91002715</t>
  </si>
  <si>
    <t>4800566</t>
  </si>
  <si>
    <t>91002716</t>
  </si>
  <si>
    <t>4800567</t>
  </si>
  <si>
    <t>91002717</t>
  </si>
  <si>
    <t>4800569</t>
  </si>
  <si>
    <t>91002718</t>
  </si>
  <si>
    <t>4800570</t>
  </si>
  <si>
    <t>91002719</t>
  </si>
  <si>
    <t>4800571</t>
  </si>
  <si>
    <t>91002720</t>
  </si>
  <si>
    <t>4800573</t>
  </si>
  <si>
    <t>91002721</t>
  </si>
  <si>
    <t>4800572</t>
  </si>
  <si>
    <t>91002741</t>
  </si>
  <si>
    <t>3820683</t>
  </si>
  <si>
    <t>91002750</t>
  </si>
  <si>
    <t>4800564</t>
  </si>
  <si>
    <t>91002855</t>
  </si>
  <si>
    <t>20240141</t>
  </si>
  <si>
    <t>91002864</t>
  </si>
  <si>
    <t>3504256</t>
  </si>
  <si>
    <t>91002908</t>
  </si>
  <si>
    <t>22423550</t>
  </si>
  <si>
    <t>91003082</t>
  </si>
  <si>
    <t>8645603117</t>
  </si>
  <si>
    <t>91003083</t>
  </si>
  <si>
    <t>8645603118</t>
  </si>
  <si>
    <t>91003095</t>
  </si>
  <si>
    <t>8645603407</t>
  </si>
  <si>
    <t>91003096</t>
  </si>
  <si>
    <t>8645603312</t>
  </si>
  <si>
    <t>91003097</t>
  </si>
  <si>
    <t>8645603313</t>
  </si>
  <si>
    <t>91003098</t>
  </si>
  <si>
    <t>8645603406</t>
  </si>
  <si>
    <t>91003127</t>
  </si>
  <si>
    <t>6739</t>
  </si>
  <si>
    <t>RO18433260</t>
  </si>
  <si>
    <t>AUTONOM SERVICES S.A.</t>
  </si>
  <si>
    <t>91003130</t>
  </si>
  <si>
    <t>24112</t>
  </si>
  <si>
    <t>91003146</t>
  </si>
  <si>
    <t>24097</t>
  </si>
  <si>
    <t>91003294</t>
  </si>
  <si>
    <t>6349964</t>
  </si>
  <si>
    <t>91003304</t>
  </si>
  <si>
    <t>9847</t>
  </si>
  <si>
    <t>91003546</t>
  </si>
  <si>
    <t>9930050635</t>
  </si>
  <si>
    <t>SK2120073021</t>
  </si>
  <si>
    <t>ANTOLIN TRNAVA S.R.O.</t>
  </si>
  <si>
    <t>09.07.2024</t>
  </si>
  <si>
    <t>91002649</t>
  </si>
  <si>
    <t>67</t>
  </si>
  <si>
    <t>91002650</t>
  </si>
  <si>
    <t>9848</t>
  </si>
  <si>
    <t>91002686</t>
  </si>
  <si>
    <t>20240143</t>
  </si>
  <si>
    <t>91002687</t>
  </si>
  <si>
    <t>20240144</t>
  </si>
  <si>
    <t>91002722</t>
  </si>
  <si>
    <t>4800579</t>
  </si>
  <si>
    <t>91002735</t>
  </si>
  <si>
    <t>28268</t>
  </si>
  <si>
    <t>RO16179086</t>
  </si>
  <si>
    <t>TEHNO ELECTRIC SRL</t>
  </si>
  <si>
    <t>91002738</t>
  </si>
  <si>
    <t>534191001681</t>
  </si>
  <si>
    <t>RO11805367</t>
  </si>
  <si>
    <t>SELGROS BACAU</t>
  </si>
  <si>
    <t>91002739</t>
  </si>
  <si>
    <t>490014844</t>
  </si>
  <si>
    <t>RO17222150</t>
  </si>
  <si>
    <t>FORBO SIEGLING ROMANIA SRL</t>
  </si>
  <si>
    <t>91002740</t>
  </si>
  <si>
    <t>24102839</t>
  </si>
  <si>
    <t>RO11489566</t>
  </si>
  <si>
    <t>AUROCON COMPEC SRL</t>
  </si>
  <si>
    <t>91002751</t>
  </si>
  <si>
    <t>4800574</t>
  </si>
  <si>
    <t>91002752</t>
  </si>
  <si>
    <t>4800575</t>
  </si>
  <si>
    <t>91002753</t>
  </si>
  <si>
    <t>4800576</t>
  </si>
  <si>
    <t>91002754</t>
  </si>
  <si>
    <t>4800577</t>
  </si>
  <si>
    <t>91002813</t>
  </si>
  <si>
    <t>4800578</t>
  </si>
  <si>
    <t>91002828</t>
  </si>
  <si>
    <t>7783026</t>
  </si>
  <si>
    <t>91002829</t>
  </si>
  <si>
    <t>7783027</t>
  </si>
  <si>
    <t>91002830</t>
  </si>
  <si>
    <t>7783028</t>
  </si>
  <si>
    <t>91002967</t>
  </si>
  <si>
    <t>977</t>
  </si>
  <si>
    <t>91003116</t>
  </si>
  <si>
    <t>1360</t>
  </si>
  <si>
    <t>91003317</t>
  </si>
  <si>
    <t>9851</t>
  </si>
  <si>
    <t>91003343</t>
  </si>
  <si>
    <t>9850</t>
  </si>
  <si>
    <t>91003523</t>
  </si>
  <si>
    <t>2894</t>
  </si>
  <si>
    <t>RO427410</t>
  </si>
  <si>
    <t>COMPANIA NATIONALA POSTA ROMANA S.A</t>
  </si>
  <si>
    <t>91003545</t>
  </si>
  <si>
    <t>937016212</t>
  </si>
  <si>
    <t>DE814181750</t>
  </si>
  <si>
    <t>SMP Deutschland GmbH Rechnungsprüfung</t>
  </si>
  <si>
    <t>91003601</t>
  </si>
  <si>
    <t>DE811237578</t>
  </si>
  <si>
    <t>ELDRA KUNSTSTOFFTECHNIK GMBH</t>
  </si>
  <si>
    <t>92000077</t>
  </si>
  <si>
    <t>10.07.2024</t>
  </si>
  <si>
    <t>91002734</t>
  </si>
  <si>
    <t>8900282510</t>
  </si>
  <si>
    <t>91002773</t>
  </si>
  <si>
    <t>4800580</t>
  </si>
  <si>
    <t>91002774</t>
  </si>
  <si>
    <t>4800581</t>
  </si>
  <si>
    <t>91002799</t>
  </si>
  <si>
    <t>7237</t>
  </si>
  <si>
    <t>91002844</t>
  </si>
  <si>
    <t>8500631</t>
  </si>
  <si>
    <t>91002845</t>
  </si>
  <si>
    <t>12779427</t>
  </si>
  <si>
    <t>91002853</t>
  </si>
  <si>
    <t>85474</t>
  </si>
  <si>
    <t>91002857</t>
  </si>
  <si>
    <t>1430978251</t>
  </si>
  <si>
    <t>RO6812058</t>
  </si>
  <si>
    <t>FESTO S.R.L.</t>
  </si>
  <si>
    <t>91003014</t>
  </si>
  <si>
    <t>18303</t>
  </si>
  <si>
    <t>CI</t>
  </si>
  <si>
    <t>GB621015500</t>
  </si>
  <si>
    <t>EDSON ELECTRONICS</t>
  </si>
  <si>
    <t>91003137</t>
  </si>
  <si>
    <t>13942</t>
  </si>
  <si>
    <t>RO12546600</t>
  </si>
  <si>
    <t>SOCAR PETROLEUM S.A.</t>
  </si>
  <si>
    <t>91003150</t>
  </si>
  <si>
    <t>7239</t>
  </si>
  <si>
    <t>91003240</t>
  </si>
  <si>
    <t>20199819</t>
  </si>
  <si>
    <t>91003272</t>
  </si>
  <si>
    <t>1430978252</t>
  </si>
  <si>
    <t>91003295</t>
  </si>
  <si>
    <t>814453501</t>
  </si>
  <si>
    <t>91003296</t>
  </si>
  <si>
    <t>6350809</t>
  </si>
  <si>
    <t>91003417</t>
  </si>
  <si>
    <t>8505108</t>
  </si>
  <si>
    <t>91003490</t>
  </si>
  <si>
    <t>856</t>
  </si>
  <si>
    <t>RO11201891</t>
  </si>
  <si>
    <t>OMV PETROM MARKETING SRL</t>
  </si>
  <si>
    <t>91003502</t>
  </si>
  <si>
    <t>204</t>
  </si>
  <si>
    <t>91003521</t>
  </si>
  <si>
    <t>9888</t>
  </si>
  <si>
    <t>91003548</t>
  </si>
  <si>
    <t>849728</t>
  </si>
  <si>
    <t>RO17544945</t>
  </si>
  <si>
    <t>DIGISIGN SA</t>
  </si>
  <si>
    <t>92000053</t>
  </si>
  <si>
    <t>11.07.2024</t>
  </si>
  <si>
    <t>4500112</t>
  </si>
  <si>
    <t>DIFERENTA PRET</t>
  </si>
  <si>
    <t>91002811</t>
  </si>
  <si>
    <t>198</t>
  </si>
  <si>
    <t>IT04772610152</t>
  </si>
  <si>
    <t>MARCA S.R.L.</t>
  </si>
  <si>
    <t>91002814</t>
  </si>
  <si>
    <t>4800584</t>
  </si>
  <si>
    <t>91002815</t>
  </si>
  <si>
    <t>4800582</t>
  </si>
  <si>
    <t>91002816</t>
  </si>
  <si>
    <t>4800583</t>
  </si>
  <si>
    <t>91002817</t>
  </si>
  <si>
    <t>4800585</t>
  </si>
  <si>
    <t>91002818</t>
  </si>
  <si>
    <t>4800591</t>
  </si>
  <si>
    <t>91002819</t>
  </si>
  <si>
    <t>4800586</t>
  </si>
  <si>
    <t>91002820</t>
  </si>
  <si>
    <t>4800587</t>
  </si>
  <si>
    <t>91002821</t>
  </si>
  <si>
    <t>4800588</t>
  </si>
  <si>
    <t>91002822</t>
  </si>
  <si>
    <t>4800589</t>
  </si>
  <si>
    <t>91002823</t>
  </si>
  <si>
    <t>4800590</t>
  </si>
  <si>
    <t>91002824</t>
  </si>
  <si>
    <t>4800592</t>
  </si>
  <si>
    <t>91002827</t>
  </si>
  <si>
    <t>91002850</t>
  </si>
  <si>
    <t>85517</t>
  </si>
  <si>
    <t>91002851</t>
  </si>
  <si>
    <t>85524</t>
  </si>
  <si>
    <t>91002852</t>
  </si>
  <si>
    <t>85522</t>
  </si>
  <si>
    <t>91002854</t>
  </si>
  <si>
    <t>85513</t>
  </si>
  <si>
    <t>91002858</t>
  </si>
  <si>
    <t>1119101</t>
  </si>
  <si>
    <t>RO13858023</t>
  </si>
  <si>
    <t>MARVEL SRL</t>
  </si>
  <si>
    <t>91002865</t>
  </si>
  <si>
    <t>85523</t>
  </si>
  <si>
    <t>91002866</t>
  </si>
  <si>
    <t>85521</t>
  </si>
  <si>
    <t>91002867</t>
  </si>
  <si>
    <t>85526</t>
  </si>
  <si>
    <t>91003084</t>
  </si>
  <si>
    <t>7041209085</t>
  </si>
  <si>
    <t>91003131</t>
  </si>
  <si>
    <t>24113</t>
  </si>
  <si>
    <t>91003138</t>
  </si>
  <si>
    <t>19743</t>
  </si>
  <si>
    <t>RO9234919</t>
  </si>
  <si>
    <t>TERMA SRL</t>
  </si>
  <si>
    <t>91003139</t>
  </si>
  <si>
    <t>19744</t>
  </si>
  <si>
    <t>91003318</t>
  </si>
  <si>
    <t>9853</t>
  </si>
  <si>
    <t>91003397</t>
  </si>
  <si>
    <t>9037251</t>
  </si>
  <si>
    <t>CZ27861708</t>
  </si>
  <si>
    <t>KISTLER EASTERN EUROPE S.R.O.</t>
  </si>
  <si>
    <t>92000052</t>
  </si>
  <si>
    <t>12.07.2024</t>
  </si>
  <si>
    <t>4500113</t>
  </si>
  <si>
    <t>91002825</t>
  </si>
  <si>
    <t>4800593</t>
  </si>
  <si>
    <t>91002826</t>
  </si>
  <si>
    <t>4800594</t>
  </si>
  <si>
    <t>91002831</t>
  </si>
  <si>
    <t>4800596</t>
  </si>
  <si>
    <t>91002832</t>
  </si>
  <si>
    <t>4800597</t>
  </si>
  <si>
    <t>91002833</t>
  </si>
  <si>
    <t>4800598</t>
  </si>
  <si>
    <t>91002834</t>
  </si>
  <si>
    <t>4800599</t>
  </si>
  <si>
    <t>91002839</t>
  </si>
  <si>
    <t>4800600</t>
  </si>
  <si>
    <t>91002847</t>
  </si>
  <si>
    <t>1384</t>
  </si>
  <si>
    <t>91002860</t>
  </si>
  <si>
    <t>240029</t>
  </si>
  <si>
    <t>91002861</t>
  </si>
  <si>
    <t>240030</t>
  </si>
  <si>
    <t>91002909</t>
  </si>
  <si>
    <t>22424174</t>
  </si>
  <si>
    <t>91002912</t>
  </si>
  <si>
    <t>8500777</t>
  </si>
  <si>
    <t>91002916</t>
  </si>
  <si>
    <t>8500796</t>
  </si>
  <si>
    <t>91002917</t>
  </si>
  <si>
    <t>8500797</t>
  </si>
  <si>
    <t>91002918</t>
  </si>
  <si>
    <t>4800595</t>
  </si>
  <si>
    <t>91002919</t>
  </si>
  <si>
    <t>12784400</t>
  </si>
  <si>
    <t>91002920</t>
  </si>
  <si>
    <t>12784402</t>
  </si>
  <si>
    <t>91002921</t>
  </si>
  <si>
    <t>12784401</t>
  </si>
  <si>
    <t>91002922</t>
  </si>
  <si>
    <t>12784403</t>
  </si>
  <si>
    <t>91002924</t>
  </si>
  <si>
    <t>12784397</t>
  </si>
  <si>
    <t>91002925</t>
  </si>
  <si>
    <t>12784398</t>
  </si>
  <si>
    <t>91002926</t>
  </si>
  <si>
    <t>12784396</t>
  </si>
  <si>
    <t>91002965</t>
  </si>
  <si>
    <t>12784399</t>
  </si>
  <si>
    <t>91003002</t>
  </si>
  <si>
    <t>20240148</t>
  </si>
  <si>
    <t>91003020</t>
  </si>
  <si>
    <t>40512229</t>
  </si>
  <si>
    <t>DE813319279</t>
  </si>
  <si>
    <t>TE CONNECTIVITY SOLUTIONS GMBH DE</t>
  </si>
  <si>
    <t>91003059</t>
  </si>
  <si>
    <t>20200005</t>
  </si>
  <si>
    <t>91003060</t>
  </si>
  <si>
    <t>20199932</t>
  </si>
  <si>
    <t>91003061</t>
  </si>
  <si>
    <t>20199930</t>
  </si>
  <si>
    <t>91003062</t>
  </si>
  <si>
    <t>20199931</t>
  </si>
  <si>
    <t>91003063</t>
  </si>
  <si>
    <t>20199937</t>
  </si>
  <si>
    <t>91003064</t>
  </si>
  <si>
    <t>20199946</t>
  </si>
  <si>
    <t>91003065</t>
  </si>
  <si>
    <t>20199948</t>
  </si>
  <si>
    <t>91003066</t>
  </si>
  <si>
    <t>20199949</t>
  </si>
  <si>
    <t>91003067</t>
  </si>
  <si>
    <t>20199941</t>
  </si>
  <si>
    <t>91003068</t>
  </si>
  <si>
    <t>20199924</t>
  </si>
  <si>
    <t>91003069</t>
  </si>
  <si>
    <t>20199976</t>
  </si>
  <si>
    <t>91003070</t>
  </si>
  <si>
    <t>20199977</t>
  </si>
  <si>
    <t>91003071</t>
  </si>
  <si>
    <t>20199978</t>
  </si>
  <si>
    <t>91003072</t>
  </si>
  <si>
    <t>20199922</t>
  </si>
  <si>
    <t>91003073</t>
  </si>
  <si>
    <t>20199927</t>
  </si>
  <si>
    <t>91003104</t>
  </si>
  <si>
    <t>20199928</t>
  </si>
  <si>
    <t>91003105</t>
  </si>
  <si>
    <t>20199926</t>
  </si>
  <si>
    <t>91003107</t>
  </si>
  <si>
    <t>20199933</t>
  </si>
  <si>
    <t>91003109</t>
  </si>
  <si>
    <t>20199939</t>
  </si>
  <si>
    <t>91003111</t>
  </si>
  <si>
    <t>20199942</t>
  </si>
  <si>
    <t>91003112</t>
  </si>
  <si>
    <t>20199947</t>
  </si>
  <si>
    <t>91003113</t>
  </si>
  <si>
    <t>20199950</t>
  </si>
  <si>
    <t>91003115</t>
  </si>
  <si>
    <t>20199951</t>
  </si>
  <si>
    <t>91003117</t>
  </si>
  <si>
    <t>20199940</t>
  </si>
  <si>
    <t>91003141</t>
  </si>
  <si>
    <t>11141269</t>
  </si>
  <si>
    <t>91003238</t>
  </si>
  <si>
    <t>436273</t>
  </si>
  <si>
    <t>RO3738836</t>
  </si>
  <si>
    <t>AUSTRAL TRADE SRL</t>
  </si>
  <si>
    <t>91003297</t>
  </si>
  <si>
    <t>6351777</t>
  </si>
  <si>
    <t>91003319</t>
  </si>
  <si>
    <t>9854</t>
  </si>
  <si>
    <t>91003334</t>
  </si>
  <si>
    <t>4390</t>
  </si>
  <si>
    <t>RO18851158</t>
  </si>
  <si>
    <t>PROPAS SRL</t>
  </si>
  <si>
    <t>91003342</t>
  </si>
  <si>
    <t>9855</t>
  </si>
  <si>
    <t>91003346</t>
  </si>
  <si>
    <t>76</t>
  </si>
  <si>
    <t>IT01556780128</t>
  </si>
  <si>
    <t>TECNOMATICVARESE SRL</t>
  </si>
  <si>
    <t>91003347</t>
  </si>
  <si>
    <t>105081</t>
  </si>
  <si>
    <t>IS</t>
  </si>
  <si>
    <t>#</t>
  </si>
  <si>
    <t>IPC INTERNATIONAL, INC.</t>
  </si>
  <si>
    <t>91003503</t>
  </si>
  <si>
    <t>20199923</t>
  </si>
  <si>
    <t>91003504</t>
  </si>
  <si>
    <t>20199925</t>
  </si>
  <si>
    <t>91003505</t>
  </si>
  <si>
    <t>20199929</t>
  </si>
  <si>
    <t>91003506</t>
  </si>
  <si>
    <t>20199934</t>
  </si>
  <si>
    <t>91003507</t>
  </si>
  <si>
    <t>2019935</t>
  </si>
  <si>
    <t>91003508</t>
  </si>
  <si>
    <t>20199936</t>
  </si>
  <si>
    <t>91003509</t>
  </si>
  <si>
    <t>20199938</t>
  </si>
  <si>
    <t>91003510</t>
  </si>
  <si>
    <t>20199943</t>
  </si>
  <si>
    <t>91003511</t>
  </si>
  <si>
    <t>20199944</t>
  </si>
  <si>
    <t>91003512</t>
  </si>
  <si>
    <t>20199945</t>
  </si>
  <si>
    <t>91003513</t>
  </si>
  <si>
    <t>20200003</t>
  </si>
  <si>
    <t>13.07.2024</t>
  </si>
  <si>
    <t>91003320</t>
  </si>
  <si>
    <t>9857</t>
  </si>
  <si>
    <t>91003539</t>
  </si>
  <si>
    <t>15.07.2024</t>
  </si>
  <si>
    <t>4500110</t>
  </si>
  <si>
    <t>4500111</t>
  </si>
  <si>
    <t>91002840</t>
  </si>
  <si>
    <t>4800601</t>
  </si>
  <si>
    <t>91002842</t>
  </si>
  <si>
    <t>4800602</t>
  </si>
  <si>
    <t>91002843</t>
  </si>
  <si>
    <t>4800603</t>
  </si>
  <si>
    <t>91002846</t>
  </si>
  <si>
    <t>4800604</t>
  </si>
  <si>
    <t>91002848</t>
  </si>
  <si>
    <t>4800605</t>
  </si>
  <si>
    <t>91002849</t>
  </si>
  <si>
    <t>85638</t>
  </si>
  <si>
    <t>91002856</t>
  </si>
  <si>
    <t>69</t>
  </si>
  <si>
    <t>91002901</t>
  </si>
  <si>
    <t>205</t>
  </si>
  <si>
    <t>91002903</t>
  </si>
  <si>
    <t>1398</t>
  </si>
  <si>
    <t>91002905</t>
  </si>
  <si>
    <t>1010</t>
  </si>
  <si>
    <t>IT05952190964</t>
  </si>
  <si>
    <t>R.D.B. SRL</t>
  </si>
  <si>
    <t>91002910</t>
  </si>
  <si>
    <t>2504752675</t>
  </si>
  <si>
    <t>91002931</t>
  </si>
  <si>
    <t>1003</t>
  </si>
  <si>
    <t>91002941</t>
  </si>
  <si>
    <t>12787507</t>
  </si>
  <si>
    <t>91002942</t>
  </si>
  <si>
    <t>12787510</t>
  </si>
  <si>
    <t>91002943</t>
  </si>
  <si>
    <t>12787476</t>
  </si>
  <si>
    <t>91002944</t>
  </si>
  <si>
    <t>12787471</t>
  </si>
  <si>
    <t>91002945</t>
  </si>
  <si>
    <t>12787489</t>
  </si>
  <si>
    <t>91002946</t>
  </si>
  <si>
    <t>12787475</t>
  </si>
  <si>
    <t>91002947</t>
  </si>
  <si>
    <t>12787506</t>
  </si>
  <si>
    <t>91002948</t>
  </si>
  <si>
    <t>12787505</t>
  </si>
  <si>
    <t>91002949</t>
  </si>
  <si>
    <t>12787497</t>
  </si>
  <si>
    <t>91002950</t>
  </si>
  <si>
    <t>12787500</t>
  </si>
  <si>
    <t>91002951</t>
  </si>
  <si>
    <t>12787491</t>
  </si>
  <si>
    <t>91002953</t>
  </si>
  <si>
    <t>12787502</t>
  </si>
  <si>
    <t>91002954</t>
  </si>
  <si>
    <t>12787504</t>
  </si>
  <si>
    <t>91002955</t>
  </si>
  <si>
    <t>12787473</t>
  </si>
  <si>
    <t>91002956</t>
  </si>
  <si>
    <t>12787492</t>
  </si>
  <si>
    <t>91002957</t>
  </si>
  <si>
    <t>12787477</t>
  </si>
  <si>
    <t>91002958</t>
  </si>
  <si>
    <t>12787474</t>
  </si>
  <si>
    <t>91002959</t>
  </si>
  <si>
    <t>12787494</t>
  </si>
  <si>
    <t>91002960</t>
  </si>
  <si>
    <t>12787496</t>
  </si>
  <si>
    <t>91002961</t>
  </si>
  <si>
    <t>12787487</t>
  </si>
  <si>
    <t>91002962</t>
  </si>
  <si>
    <t>12787480</t>
  </si>
  <si>
    <t>91002963</t>
  </si>
  <si>
    <t>12787483</t>
  </si>
  <si>
    <t>91002964</t>
  </si>
  <si>
    <t>12787501</t>
  </si>
  <si>
    <t>91002969</t>
  </si>
  <si>
    <t>12787490</t>
  </si>
  <si>
    <t>91002970</t>
  </si>
  <si>
    <t>12787508</t>
  </si>
  <si>
    <t>91002971</t>
  </si>
  <si>
    <t>12787498</t>
  </si>
  <si>
    <t>91002972</t>
  </si>
  <si>
    <t>12787478</t>
  </si>
  <si>
    <t>91002973</t>
  </si>
  <si>
    <t>12787493</t>
  </si>
  <si>
    <t>91002974</t>
  </si>
  <si>
    <t>12787511</t>
  </si>
  <si>
    <t>91002975</t>
  </si>
  <si>
    <t>12787503</t>
  </si>
  <si>
    <t>91002976</t>
  </si>
  <si>
    <t>12787495</t>
  </si>
  <si>
    <t>91002977</t>
  </si>
  <si>
    <t>12787509</t>
  </si>
  <si>
    <t>91002978</t>
  </si>
  <si>
    <t>12787479</t>
  </si>
  <si>
    <t>91002979</t>
  </si>
  <si>
    <t>12787486</t>
  </si>
  <si>
    <t>91002980</t>
  </si>
  <si>
    <t>12787472</t>
  </si>
  <si>
    <t>91002981</t>
  </si>
  <si>
    <t>12787484</t>
  </si>
  <si>
    <t>91002982</t>
  </si>
  <si>
    <t>12787482</t>
  </si>
  <si>
    <t>91002983</t>
  </si>
  <si>
    <t>12787481</t>
  </si>
  <si>
    <t>91002984</t>
  </si>
  <si>
    <t>12787512</t>
  </si>
  <si>
    <t>91002985</t>
  </si>
  <si>
    <t>12787488</t>
  </si>
  <si>
    <t>91002986</t>
  </si>
  <si>
    <t>12787485</t>
  </si>
  <si>
    <t>91002987</t>
  </si>
  <si>
    <t>12787499</t>
  </si>
  <si>
    <t>91002999</t>
  </si>
  <si>
    <t>3857810</t>
  </si>
  <si>
    <t>91003013</t>
  </si>
  <si>
    <t>12787513</t>
  </si>
  <si>
    <t>91003015</t>
  </si>
  <si>
    <t>22424332</t>
  </si>
  <si>
    <t>91003016</t>
  </si>
  <si>
    <t>22424333</t>
  </si>
  <si>
    <t>91003017</t>
  </si>
  <si>
    <t>8500932</t>
  </si>
  <si>
    <t>91003018</t>
  </si>
  <si>
    <t>8500931</t>
  </si>
  <si>
    <t>91003019</t>
  </si>
  <si>
    <t>2504752677</t>
  </si>
  <si>
    <t>91003021</t>
  </si>
  <si>
    <t>1000187</t>
  </si>
  <si>
    <t>IT01790250235</t>
  </si>
  <si>
    <t>B.T. AUTOMATICA S.R.L.</t>
  </si>
  <si>
    <t>91003022</t>
  </si>
  <si>
    <t>29580</t>
  </si>
  <si>
    <t>RO30623957</t>
  </si>
  <si>
    <t>BALLUFF AUTOMATION SRL</t>
  </si>
  <si>
    <t>91003023</t>
  </si>
  <si>
    <t>29581</t>
  </si>
  <si>
    <t>91003114</t>
  </si>
  <si>
    <t>453</t>
  </si>
  <si>
    <t>IT00813420965</t>
  </si>
  <si>
    <t>O.M.A.S. STAMPI S.R.L.</t>
  </si>
  <si>
    <t>91003125</t>
  </si>
  <si>
    <t>20200067</t>
  </si>
  <si>
    <t>91003126</t>
  </si>
  <si>
    <t>1504210</t>
  </si>
  <si>
    <t>RO5919324</t>
  </si>
  <si>
    <t>CENTRUL MEDICAL UNIREA SRL</t>
  </si>
  <si>
    <t>91003157</t>
  </si>
  <si>
    <t>1005</t>
  </si>
  <si>
    <t>IT02198290120</t>
  </si>
  <si>
    <t>METALGALVANO PLASTICS FINISHING SRL</t>
  </si>
  <si>
    <t>91003229</t>
  </si>
  <si>
    <t>3504259</t>
  </si>
  <si>
    <t>91003265</t>
  </si>
  <si>
    <t>8722</t>
  </si>
  <si>
    <t>91003269</t>
  </si>
  <si>
    <t>2504752676</t>
  </si>
  <si>
    <t>91003299</t>
  </si>
  <si>
    <t>6355411</t>
  </si>
  <si>
    <t>91003300</t>
  </si>
  <si>
    <t>6355410</t>
  </si>
  <si>
    <t>91003321</t>
  </si>
  <si>
    <t>9858</t>
  </si>
  <si>
    <t>91003402</t>
  </si>
  <si>
    <t>817183</t>
  </si>
  <si>
    <t>NL803493265B01</t>
  </si>
  <si>
    <t>COHERENT EUROPE B.V.</t>
  </si>
  <si>
    <t>91003406</t>
  </si>
  <si>
    <t>20421319</t>
  </si>
  <si>
    <t>ATU15024300</t>
  </si>
  <si>
    <t>DISTRELEC GESELLSCHAFT MBH</t>
  </si>
  <si>
    <t>91003419</t>
  </si>
  <si>
    <t>6430488040</t>
  </si>
  <si>
    <t>RO23533592</t>
  </si>
  <si>
    <t>KARCHER ROMANIA S.R.L.</t>
  </si>
  <si>
    <t>91003520</t>
  </si>
  <si>
    <t>2960</t>
  </si>
  <si>
    <t>91003524</t>
  </si>
  <si>
    <t>20200063</t>
  </si>
  <si>
    <t>91003527</t>
  </si>
  <si>
    <t>20200064</t>
  </si>
  <si>
    <t>91003544</t>
  </si>
  <si>
    <t>10067214</t>
  </si>
  <si>
    <t>91003559</t>
  </si>
  <si>
    <t>961</t>
  </si>
  <si>
    <t>36622322</t>
  </si>
  <si>
    <t>ELCISIGUR INVENT SRL</t>
  </si>
  <si>
    <t>91003623</t>
  </si>
  <si>
    <t>7320421319</t>
  </si>
  <si>
    <t>91003625</t>
  </si>
  <si>
    <t>92000078</t>
  </si>
  <si>
    <t>92000080</t>
  </si>
  <si>
    <t>16.07.2024</t>
  </si>
  <si>
    <t>4500118</t>
  </si>
  <si>
    <t>4500119</t>
  </si>
  <si>
    <t>4500120</t>
  </si>
  <si>
    <t>4500121</t>
  </si>
  <si>
    <t>4500122</t>
  </si>
  <si>
    <t>91002862</t>
  </si>
  <si>
    <t>71</t>
  </si>
  <si>
    <t>91002898</t>
  </si>
  <si>
    <t>4800606</t>
  </si>
  <si>
    <t>91002899</t>
  </si>
  <si>
    <t>4800607</t>
  </si>
  <si>
    <t>91002900</t>
  </si>
  <si>
    <t>4800608</t>
  </si>
  <si>
    <t>91002902</t>
  </si>
  <si>
    <t>4800609</t>
  </si>
  <si>
    <t>91002904</t>
  </si>
  <si>
    <t>4800610</t>
  </si>
  <si>
    <t>91002906</t>
  </si>
  <si>
    <t>4800611</t>
  </si>
  <si>
    <t>91002996</t>
  </si>
  <si>
    <t>8638591</t>
  </si>
  <si>
    <t>RO13209247</t>
  </si>
  <si>
    <t>ICCO ELECTRONICS SRL</t>
  </si>
  <si>
    <t>91003010</t>
  </si>
  <si>
    <t>992</t>
  </si>
  <si>
    <t>91003011</t>
  </si>
  <si>
    <t>12790099</t>
  </si>
  <si>
    <t>91003012</t>
  </si>
  <si>
    <t>12790100</t>
  </si>
  <si>
    <t>91003128</t>
  </si>
  <si>
    <t>6749</t>
  </si>
  <si>
    <t>91003143</t>
  </si>
  <si>
    <t>1555288</t>
  </si>
  <si>
    <t>91003159</t>
  </si>
  <si>
    <t>2303</t>
  </si>
  <si>
    <t>IT01328270069</t>
  </si>
  <si>
    <t>MECAL S.R.L.</t>
  </si>
  <si>
    <t>91003322</t>
  </si>
  <si>
    <t>9863</t>
  </si>
  <si>
    <t>91003323</t>
  </si>
  <si>
    <t>9864</t>
  </si>
  <si>
    <t>91003324</t>
  </si>
  <si>
    <t>9865</t>
  </si>
  <si>
    <t>91003330</t>
  </si>
  <si>
    <t>9513</t>
  </si>
  <si>
    <t>RO15904533</t>
  </si>
  <si>
    <t>PARC INDUSTRIAL HIT SA</t>
  </si>
  <si>
    <t>91003331</t>
  </si>
  <si>
    <t>9514</t>
  </si>
  <si>
    <t>91003332</t>
  </si>
  <si>
    <t>9535</t>
  </si>
  <si>
    <t>91003333</t>
  </si>
  <si>
    <t>9534</t>
  </si>
  <si>
    <t>91003341</t>
  </si>
  <si>
    <t>91003573</t>
  </si>
  <si>
    <t>8638592</t>
  </si>
  <si>
    <t>17.07.2024</t>
  </si>
  <si>
    <t>4500123</t>
  </si>
  <si>
    <t>4500124</t>
  </si>
  <si>
    <t>91002907</t>
  </si>
  <si>
    <t>4800612</t>
  </si>
  <si>
    <t>91002911</t>
  </si>
  <si>
    <t>4800614</t>
  </si>
  <si>
    <t>91002913</t>
  </si>
  <si>
    <t>4800615</t>
  </si>
  <si>
    <t>91002914</t>
  </si>
  <si>
    <t>4800616</t>
  </si>
  <si>
    <t>91002915</t>
  </si>
  <si>
    <t>4800617</t>
  </si>
  <si>
    <t>91002933</t>
  </si>
  <si>
    <t>9867</t>
  </si>
  <si>
    <t>91002988</t>
  </si>
  <si>
    <t>4800613</t>
  </si>
  <si>
    <t>91003004</t>
  </si>
  <si>
    <t>85834</t>
  </si>
  <si>
    <t>91003005</t>
  </si>
  <si>
    <t>85836</t>
  </si>
  <si>
    <t>91003007</t>
  </si>
  <si>
    <t>27</t>
  </si>
  <si>
    <t>IT01355880129</t>
  </si>
  <si>
    <t>ABON PLASTIC  S.R.L.</t>
  </si>
  <si>
    <t>91003074</t>
  </si>
  <si>
    <t>1460905190</t>
  </si>
  <si>
    <t>91003147</t>
  </si>
  <si>
    <t>24102</t>
  </si>
  <si>
    <t>91003190</t>
  </si>
  <si>
    <t>24116</t>
  </si>
  <si>
    <t>91003250</t>
  </si>
  <si>
    <t>942</t>
  </si>
  <si>
    <t>IT02143560122</t>
  </si>
  <si>
    <t>CAVI ZENIT S.R.L.</t>
  </si>
  <si>
    <t>91003259</t>
  </si>
  <si>
    <t>2505082</t>
  </si>
  <si>
    <t>RO8808380</t>
  </si>
  <si>
    <t>SMC ROMANIA S.R.L.</t>
  </si>
  <si>
    <t>91003340</t>
  </si>
  <si>
    <t>9868</t>
  </si>
  <si>
    <t>91003345</t>
  </si>
  <si>
    <t>814456112</t>
  </si>
  <si>
    <t>91003396</t>
  </si>
  <si>
    <t>91003401</t>
  </si>
  <si>
    <t>3877743</t>
  </si>
  <si>
    <t>91003404</t>
  </si>
  <si>
    <t>96</t>
  </si>
  <si>
    <t>IT03196620243</t>
  </si>
  <si>
    <t>DBR AIRTECH SRL</t>
  </si>
  <si>
    <t>92000069</t>
  </si>
  <si>
    <t>965</t>
  </si>
  <si>
    <t>18.07.2024</t>
  </si>
  <si>
    <t>4500117</t>
  </si>
  <si>
    <t>91002938</t>
  </si>
  <si>
    <t>4800619</t>
  </si>
  <si>
    <t>91002939</t>
  </si>
  <si>
    <t>4800622</t>
  </si>
  <si>
    <t>91002952</t>
  </si>
  <si>
    <t>4800628</t>
  </si>
  <si>
    <t>91002990</t>
  </si>
  <si>
    <t>4800618</t>
  </si>
  <si>
    <t>91002992</t>
  </si>
  <si>
    <t>4800620</t>
  </si>
  <si>
    <t>91002993</t>
  </si>
  <si>
    <t>4800621</t>
  </si>
  <si>
    <t>91002995</t>
  </si>
  <si>
    <t>4800623</t>
  </si>
  <si>
    <t>91002997</t>
  </si>
  <si>
    <t>4800624</t>
  </si>
  <si>
    <t>91002998</t>
  </si>
  <si>
    <t>4800625</t>
  </si>
  <si>
    <t>91003000</t>
  </si>
  <si>
    <t>4800626</t>
  </si>
  <si>
    <t>91003001</t>
  </si>
  <si>
    <t>4800627</t>
  </si>
  <si>
    <t>91003006</t>
  </si>
  <si>
    <t>85920</t>
  </si>
  <si>
    <t>91003009</t>
  </si>
  <si>
    <t>10587</t>
  </si>
  <si>
    <t>HU12948396</t>
  </si>
  <si>
    <t>SEWS Components and Electronics Eu rope Kft.</t>
  </si>
  <si>
    <t>91003024</t>
  </si>
  <si>
    <t>20240155</t>
  </si>
  <si>
    <t>91003038</t>
  </si>
  <si>
    <t>12795401</t>
  </si>
  <si>
    <t>91003040</t>
  </si>
  <si>
    <t>12795400</t>
  </si>
  <si>
    <t>91003043</t>
  </si>
  <si>
    <t>12795399</t>
  </si>
  <si>
    <t>91003044</t>
  </si>
  <si>
    <t>12795398</t>
  </si>
  <si>
    <t>91003045</t>
  </si>
  <si>
    <t>12795397</t>
  </si>
  <si>
    <t>91003046</t>
  </si>
  <si>
    <t>12795396</t>
  </si>
  <si>
    <t>91003047</t>
  </si>
  <si>
    <t>12795395</t>
  </si>
  <si>
    <t>91003161</t>
  </si>
  <si>
    <t>551</t>
  </si>
  <si>
    <t>ESB58356379</t>
  </si>
  <si>
    <t>MISATI, S.L.</t>
  </si>
  <si>
    <t>91003228</t>
  </si>
  <si>
    <t>3340</t>
  </si>
  <si>
    <t>RO38578940</t>
  </si>
  <si>
    <t>BACSAFE SRL</t>
  </si>
  <si>
    <t>91003235</t>
  </si>
  <si>
    <t>85960</t>
  </si>
  <si>
    <t>91003254</t>
  </si>
  <si>
    <t>85959</t>
  </si>
  <si>
    <t>91003283</t>
  </si>
  <si>
    <t>436954</t>
  </si>
  <si>
    <t>91003286</t>
  </si>
  <si>
    <t>6356927</t>
  </si>
  <si>
    <t>91003315</t>
  </si>
  <si>
    <t>24103</t>
  </si>
  <si>
    <t>91003325</t>
  </si>
  <si>
    <t>9872</t>
  </si>
  <si>
    <t>91003335</t>
  </si>
  <si>
    <t>44714</t>
  </si>
  <si>
    <t>RO11021211</t>
  </si>
  <si>
    <t>UNITRADE LUBRICANTS SRL</t>
  </si>
  <si>
    <t>91003518</t>
  </si>
  <si>
    <t>3011</t>
  </si>
  <si>
    <t>91003528</t>
  </si>
  <si>
    <t>36756971</t>
  </si>
  <si>
    <t>91003552</t>
  </si>
  <si>
    <t>20200210</t>
  </si>
  <si>
    <t>19.07.2024</t>
  </si>
  <si>
    <t>4500126</t>
  </si>
  <si>
    <t>4500127</t>
  </si>
  <si>
    <t>91002989</t>
  </si>
  <si>
    <t>72</t>
  </si>
  <si>
    <t>91002991</t>
  </si>
  <si>
    <t>73</t>
  </si>
  <si>
    <t>91002994</t>
  </si>
  <si>
    <t>240031</t>
  </si>
  <si>
    <t>91003003</t>
  </si>
  <si>
    <t>4800629</t>
  </si>
  <si>
    <t>91003008</t>
  </si>
  <si>
    <t>91003192</t>
  </si>
  <si>
    <t>24117</t>
  </si>
  <si>
    <t>91003260</t>
  </si>
  <si>
    <t>2505213</t>
  </si>
  <si>
    <t>91003285</t>
  </si>
  <si>
    <t>1419</t>
  </si>
  <si>
    <t>RO9234900</t>
  </si>
  <si>
    <t>ELY CONTAB SRL</t>
  </si>
  <si>
    <t>91003326</t>
  </si>
  <si>
    <t>9873</t>
  </si>
  <si>
    <t>91003395</t>
  </si>
  <si>
    <t>24-1592989</t>
  </si>
  <si>
    <t>91003501</t>
  </si>
  <si>
    <t>3027</t>
  </si>
  <si>
    <t>91003538</t>
  </si>
  <si>
    <t>5</t>
  </si>
  <si>
    <t>RO6191929</t>
  </si>
  <si>
    <t>COSTELLO PROD COM IMPEX SRL</t>
  </si>
  <si>
    <t>91003540</t>
  </si>
  <si>
    <t>64</t>
  </si>
  <si>
    <t>92000064</t>
  </si>
  <si>
    <t>92000068</t>
  </si>
  <si>
    <t>20.07.2024</t>
  </si>
  <si>
    <t>91003075</t>
  </si>
  <si>
    <t>7041209499</t>
  </si>
  <si>
    <t>91003076</t>
  </si>
  <si>
    <t>7041209445</t>
  </si>
  <si>
    <t>91003077</t>
  </si>
  <si>
    <t>7041209500</t>
  </si>
  <si>
    <t>91003078</t>
  </si>
  <si>
    <t>7041209501</t>
  </si>
  <si>
    <t>91003079</t>
  </si>
  <si>
    <t>7041209502</t>
  </si>
  <si>
    <t>91003080</t>
  </si>
  <si>
    <t>7041209503</t>
  </si>
  <si>
    <t>91003081</t>
  </si>
  <si>
    <t>7041209508</t>
  </si>
  <si>
    <t>91003197</t>
  </si>
  <si>
    <t>24119</t>
  </si>
  <si>
    <t>91003327</t>
  </si>
  <si>
    <t>9874</t>
  </si>
  <si>
    <t>91003542</t>
  </si>
  <si>
    <t>1660</t>
  </si>
  <si>
    <t>RO10547022</t>
  </si>
  <si>
    <t>LUKOIL ROMANIA SRL</t>
  </si>
  <si>
    <t>21.07.2024</t>
  </si>
  <si>
    <t>91002524</t>
  </si>
  <si>
    <t>35345</t>
  </si>
  <si>
    <t>92000076</t>
  </si>
  <si>
    <t>22.07.2024</t>
  </si>
  <si>
    <t>4500125</t>
  </si>
  <si>
    <t>91003048</t>
  </si>
  <si>
    <t>215</t>
  </si>
  <si>
    <t>91003144</t>
  </si>
  <si>
    <t>22425004</t>
  </si>
  <si>
    <t>91003156</t>
  </si>
  <si>
    <t>568589</t>
  </si>
  <si>
    <t>SATECO  AG</t>
  </si>
  <si>
    <t>91003158</t>
  </si>
  <si>
    <t>2388</t>
  </si>
  <si>
    <t>91003198</t>
  </si>
  <si>
    <t>24120</t>
  </si>
  <si>
    <t>91003220</t>
  </si>
  <si>
    <t>29657</t>
  </si>
  <si>
    <t>91003227</t>
  </si>
  <si>
    <t>8638612</t>
  </si>
  <si>
    <t>91003261</t>
  </si>
  <si>
    <t>3504263</t>
  </si>
  <si>
    <t>91003328</t>
  </si>
  <si>
    <t>9875</t>
  </si>
  <si>
    <t>91003339</t>
  </si>
  <si>
    <t>9876</t>
  </si>
  <si>
    <t>91003344</t>
  </si>
  <si>
    <t>6360551</t>
  </si>
  <si>
    <t>91003400</t>
  </si>
  <si>
    <t>2387 1</t>
  </si>
  <si>
    <t>91003428</t>
  </si>
  <si>
    <t>41044079</t>
  </si>
  <si>
    <t>RO25222010</t>
  </si>
  <si>
    <t>TRANSFER MULTISORT ELEKTRONIK SRL</t>
  </si>
  <si>
    <t>91003464</t>
  </si>
  <si>
    <t>7253</t>
  </si>
  <si>
    <t>23.07.2024</t>
  </si>
  <si>
    <t>4500129</t>
  </si>
  <si>
    <t>4500130</t>
  </si>
  <si>
    <t>4500131</t>
  </si>
  <si>
    <t>4500132</t>
  </si>
  <si>
    <t>4500133</t>
  </si>
  <si>
    <t>91003028</t>
  </si>
  <si>
    <t>4800631</t>
  </si>
  <si>
    <t>91003029</t>
  </si>
  <si>
    <t>4800632</t>
  </si>
  <si>
    <t>91003030</t>
  </si>
  <si>
    <t>4800633</t>
  </si>
  <si>
    <t>91003031</t>
  </si>
  <si>
    <t>4800634</t>
  </si>
  <si>
    <t>91003032</t>
  </si>
  <si>
    <t>4800635</t>
  </si>
  <si>
    <t>91003033</t>
  </si>
  <si>
    <t>4800636</t>
  </si>
  <si>
    <t>91003034</t>
  </si>
  <si>
    <t>4800637</t>
  </si>
  <si>
    <t>91003035</t>
  </si>
  <si>
    <t>4800640</t>
  </si>
  <si>
    <t>91003036</t>
  </si>
  <si>
    <t>4800641</t>
  </si>
  <si>
    <t>91003037</t>
  </si>
  <si>
    <t>4800642</t>
  </si>
  <si>
    <t>91003039</t>
  </si>
  <si>
    <t>4800644</t>
  </si>
  <si>
    <t>91003041</t>
  </si>
  <si>
    <t>4800648</t>
  </si>
  <si>
    <t>91003049</t>
  </si>
  <si>
    <t>4800639</t>
  </si>
  <si>
    <t>91003050</t>
  </si>
  <si>
    <t>4800638</t>
  </si>
  <si>
    <t>91003051</t>
  </si>
  <si>
    <t>4800645</t>
  </si>
  <si>
    <t>91003052</t>
  </si>
  <si>
    <t>4800646</t>
  </si>
  <si>
    <t>91003053</t>
  </si>
  <si>
    <t>4800647</t>
  </si>
  <si>
    <t>91003225</t>
  </si>
  <si>
    <t>91003231</t>
  </si>
  <si>
    <t>86187</t>
  </si>
  <si>
    <t>91003236</t>
  </si>
  <si>
    <t>86126</t>
  </si>
  <si>
    <t>91003237</t>
  </si>
  <si>
    <t>86123</t>
  </si>
  <si>
    <t>91003242</t>
  </si>
  <si>
    <t>4800643</t>
  </si>
  <si>
    <t>91003258</t>
  </si>
  <si>
    <t>2505345</t>
  </si>
  <si>
    <t>91003329</t>
  </si>
  <si>
    <t>9882</t>
  </si>
  <si>
    <t>91003338</t>
  </si>
  <si>
    <t>9881</t>
  </si>
  <si>
    <t>91003405</t>
  </si>
  <si>
    <t>97</t>
  </si>
  <si>
    <t>91003413</t>
  </si>
  <si>
    <t>173</t>
  </si>
  <si>
    <t>43939677</t>
  </si>
  <si>
    <t>EWE TRANS-PREST S.R.L.-D.</t>
  </si>
  <si>
    <t>91003499</t>
  </si>
  <si>
    <t>446044</t>
  </si>
  <si>
    <t>RO27018590</t>
  </si>
  <si>
    <t>WUNDER HAFF SRL</t>
  </si>
  <si>
    <t>91003500</t>
  </si>
  <si>
    <t>3071</t>
  </si>
  <si>
    <t>91003529</t>
  </si>
  <si>
    <t>23</t>
  </si>
  <si>
    <t>91003560</t>
  </si>
  <si>
    <t>92000074</t>
  </si>
  <si>
    <t>24.07.2024</t>
  </si>
  <si>
    <t>91003042</t>
  </si>
  <si>
    <t>4800650</t>
  </si>
  <si>
    <t>91003054</t>
  </si>
  <si>
    <t>4800649</t>
  </si>
  <si>
    <t>91003108</t>
  </si>
  <si>
    <t>4102224</t>
  </si>
  <si>
    <t>91003110</t>
  </si>
  <si>
    <t>4102226</t>
  </si>
  <si>
    <t>91003162</t>
  </si>
  <si>
    <t>89617</t>
  </si>
  <si>
    <t>BG201186307</t>
  </si>
  <si>
    <t>FAMOUS CONNECTIONS</t>
  </si>
  <si>
    <t>91003163</t>
  </si>
  <si>
    <t>8501442</t>
  </si>
  <si>
    <t>91003164</t>
  </si>
  <si>
    <t>8501470</t>
  </si>
  <si>
    <t>91003165</t>
  </si>
  <si>
    <t>8501469</t>
  </si>
  <si>
    <t>91003166</t>
  </si>
  <si>
    <t>8501468</t>
  </si>
  <si>
    <t>91003167</t>
  </si>
  <si>
    <t>8501467</t>
  </si>
  <si>
    <t>91003168</t>
  </si>
  <si>
    <t>8501466</t>
  </si>
  <si>
    <t>91003169</t>
  </si>
  <si>
    <t>8501465</t>
  </si>
  <si>
    <t>91003170</t>
  </si>
  <si>
    <t>8501464</t>
  </si>
  <si>
    <t>91003171</t>
  </si>
  <si>
    <t>8501463</t>
  </si>
  <si>
    <t>91003172</t>
  </si>
  <si>
    <t>8501462</t>
  </si>
  <si>
    <t>91003173</t>
  </si>
  <si>
    <t>8501461</t>
  </si>
  <si>
    <t>91003174</t>
  </si>
  <si>
    <t>8501460</t>
  </si>
  <si>
    <t>91003175</t>
  </si>
  <si>
    <t>8501459</t>
  </si>
  <si>
    <t>91003176</t>
  </si>
  <si>
    <t>8501458</t>
  </si>
  <si>
    <t>91003177</t>
  </si>
  <si>
    <t>8501457</t>
  </si>
  <si>
    <t>91003178</t>
  </si>
  <si>
    <t>8501456</t>
  </si>
  <si>
    <t>91003179</t>
  </si>
  <si>
    <t>8501455</t>
  </si>
  <si>
    <t>91003180</t>
  </si>
  <si>
    <t>8501454</t>
  </si>
  <si>
    <t>91003181</t>
  </si>
  <si>
    <t>18379</t>
  </si>
  <si>
    <t>RO14943801</t>
  </si>
  <si>
    <t>AGEV SENSORS SRL</t>
  </si>
  <si>
    <t>91003182</t>
  </si>
  <si>
    <t>8501453</t>
  </si>
  <si>
    <t>91003183</t>
  </si>
  <si>
    <t>8501452</t>
  </si>
  <si>
    <t>91003184</t>
  </si>
  <si>
    <t>91003185</t>
  </si>
  <si>
    <t>8501451</t>
  </si>
  <si>
    <t>91003186</t>
  </si>
  <si>
    <t>8501450</t>
  </si>
  <si>
    <t>91003187</t>
  </si>
  <si>
    <t>8501449</t>
  </si>
  <si>
    <t>91003189</t>
  </si>
  <si>
    <t>8501448</t>
  </si>
  <si>
    <t>91003191</t>
  </si>
  <si>
    <t>8501447</t>
  </si>
  <si>
    <t>91003193</t>
  </si>
  <si>
    <t>8501446</t>
  </si>
  <si>
    <t>91003194</t>
  </si>
  <si>
    <t>8501445</t>
  </si>
  <si>
    <t>91003195</t>
  </si>
  <si>
    <t>8501444</t>
  </si>
  <si>
    <t>91003196</t>
  </si>
  <si>
    <t>8501443</t>
  </si>
  <si>
    <t>91003199</t>
  </si>
  <si>
    <t>24121</t>
  </si>
  <si>
    <t>91003217</t>
  </si>
  <si>
    <t>91003223</t>
  </si>
  <si>
    <t>29682</t>
  </si>
  <si>
    <t>91003232</t>
  </si>
  <si>
    <t>86220</t>
  </si>
  <si>
    <t>91003239</t>
  </si>
  <si>
    <t>1023</t>
  </si>
  <si>
    <t>IT07661570155</t>
  </si>
  <si>
    <t>VIGNATI PIETRO e LUIGI S.R.L.</t>
  </si>
  <si>
    <t>91003253</t>
  </si>
  <si>
    <t>86269</t>
  </si>
  <si>
    <t>91003257</t>
  </si>
  <si>
    <t>3913269</t>
  </si>
  <si>
    <t>91003267</t>
  </si>
  <si>
    <t>20240167</t>
  </si>
  <si>
    <t>91003284</t>
  </si>
  <si>
    <t>22993</t>
  </si>
  <si>
    <t>RO7950903</t>
  </si>
  <si>
    <t>BAIBIA KIND SRL</t>
  </si>
  <si>
    <t>91003287</t>
  </si>
  <si>
    <t>814458591</t>
  </si>
  <si>
    <t>91003288</t>
  </si>
  <si>
    <t>6361435</t>
  </si>
  <si>
    <t>91003337</t>
  </si>
  <si>
    <t>9883</t>
  </si>
  <si>
    <t>91003350</t>
  </si>
  <si>
    <t>9013922</t>
  </si>
  <si>
    <t>91003351</t>
  </si>
  <si>
    <t>9013923</t>
  </si>
  <si>
    <t>91003352</t>
  </si>
  <si>
    <t>9013924</t>
  </si>
  <si>
    <t>91003353</t>
  </si>
  <si>
    <t>9013925</t>
  </si>
  <si>
    <t>91003354</t>
  </si>
  <si>
    <t>9013926</t>
  </si>
  <si>
    <t>91003355</t>
  </si>
  <si>
    <t>9013927</t>
  </si>
  <si>
    <t>91003356</t>
  </si>
  <si>
    <t>9013928</t>
  </si>
  <si>
    <t>91003357</t>
  </si>
  <si>
    <t>9013929</t>
  </si>
  <si>
    <t>91003358</t>
  </si>
  <si>
    <t>9013930</t>
  </si>
  <si>
    <t>91003359</t>
  </si>
  <si>
    <t>9013931</t>
  </si>
  <si>
    <t>91003360</t>
  </si>
  <si>
    <t>9013932</t>
  </si>
  <si>
    <t>91003361</t>
  </si>
  <si>
    <t>9013933</t>
  </si>
  <si>
    <t>91003362</t>
  </si>
  <si>
    <t>9013934</t>
  </si>
  <si>
    <t>91003363</t>
  </si>
  <si>
    <t>9013935</t>
  </si>
  <si>
    <t>91003364</t>
  </si>
  <si>
    <t>9013936</t>
  </si>
  <si>
    <t>91003365</t>
  </si>
  <si>
    <t>9013937</t>
  </si>
  <si>
    <t>91003366</t>
  </si>
  <si>
    <t>9013938</t>
  </si>
  <si>
    <t>91003367</t>
  </si>
  <si>
    <t>9013939</t>
  </si>
  <si>
    <t>91003368</t>
  </si>
  <si>
    <t>9013940</t>
  </si>
  <si>
    <t>91003369</t>
  </si>
  <si>
    <t>9013941</t>
  </si>
  <si>
    <t>91003370</t>
  </si>
  <si>
    <t>9013942</t>
  </si>
  <si>
    <t>91003371</t>
  </si>
  <si>
    <t>9013943</t>
  </si>
  <si>
    <t>91003372</t>
  </si>
  <si>
    <t>9013944</t>
  </si>
  <si>
    <t>91003373</t>
  </si>
  <si>
    <t>9013945</t>
  </si>
  <si>
    <t>91003374</t>
  </si>
  <si>
    <t>9013946</t>
  </si>
  <si>
    <t>91003375</t>
  </si>
  <si>
    <t>9013947</t>
  </si>
  <si>
    <t>91003376</t>
  </si>
  <si>
    <t>9013948</t>
  </si>
  <si>
    <t>91003377</t>
  </si>
  <si>
    <t>9013949</t>
  </si>
  <si>
    <t>91003378</t>
  </si>
  <si>
    <t>9013950</t>
  </si>
  <si>
    <t>91003379</t>
  </si>
  <si>
    <t>4102225</t>
  </si>
  <si>
    <t>92000067</t>
  </si>
  <si>
    <t>25.07.2024</t>
  </si>
  <si>
    <t>91003027</t>
  </si>
  <si>
    <t>4800630</t>
  </si>
  <si>
    <t>91003055</t>
  </si>
  <si>
    <t>4800653</t>
  </si>
  <si>
    <t>91003056</t>
  </si>
  <si>
    <t>4800654</t>
  </si>
  <si>
    <t>91003057</t>
  </si>
  <si>
    <t>4800655</t>
  </si>
  <si>
    <t>91003058</t>
  </si>
  <si>
    <t>4800656</t>
  </si>
  <si>
    <t>91003099</t>
  </si>
  <si>
    <t>4800657</t>
  </si>
  <si>
    <t>91003100</t>
  </si>
  <si>
    <t>4800658</t>
  </si>
  <si>
    <t>91003101</t>
  </si>
  <si>
    <t>4800659</t>
  </si>
  <si>
    <t>91003102</t>
  </si>
  <si>
    <t>4800660</t>
  </si>
  <si>
    <t>91003103</t>
  </si>
  <si>
    <t>4800661</t>
  </si>
  <si>
    <t>91003160</t>
  </si>
  <si>
    <t>29</t>
  </si>
  <si>
    <t>91003202</t>
  </si>
  <si>
    <t>4800651</t>
  </si>
  <si>
    <t>91003203</t>
  </si>
  <si>
    <t>4800652</t>
  </si>
  <si>
    <t>91003222</t>
  </si>
  <si>
    <t>1187</t>
  </si>
  <si>
    <t>RO22771561</t>
  </si>
  <si>
    <t>ECHIP TEST S.R.L.</t>
  </si>
  <si>
    <t>91003233</t>
  </si>
  <si>
    <t>86311</t>
  </si>
  <si>
    <t>91003234</t>
  </si>
  <si>
    <t>86310</t>
  </si>
  <si>
    <t>91003241</t>
  </si>
  <si>
    <t>240810</t>
  </si>
  <si>
    <t>IT10205580151</t>
  </si>
  <si>
    <t>GUAINE MICOPLAST S.R.L.</t>
  </si>
  <si>
    <t>91003244</t>
  </si>
  <si>
    <t>12809213</t>
  </si>
  <si>
    <t>91003255</t>
  </si>
  <si>
    <t>86397</t>
  </si>
  <si>
    <t>91003256</t>
  </si>
  <si>
    <t>86396</t>
  </si>
  <si>
    <t>91003262</t>
  </si>
  <si>
    <t>1430979769</t>
  </si>
  <si>
    <t>91003266</t>
  </si>
  <si>
    <t>110375</t>
  </si>
  <si>
    <t>91003314</t>
  </si>
  <si>
    <t>16504565</t>
  </si>
  <si>
    <t>RO35534516</t>
  </si>
  <si>
    <t>LA FANTANA SRL</t>
  </si>
  <si>
    <t>91003336</t>
  </si>
  <si>
    <t>9887</t>
  </si>
  <si>
    <t>91003348</t>
  </si>
  <si>
    <t>683</t>
  </si>
  <si>
    <t>IT02902340179</t>
  </si>
  <si>
    <t>CAMAS S.P.A.</t>
  </si>
  <si>
    <t>91003394</t>
  </si>
  <si>
    <t>24-11577994</t>
  </si>
  <si>
    <t>91003422</t>
  </si>
  <si>
    <t>2466289</t>
  </si>
  <si>
    <t>RO6262523</t>
  </si>
  <si>
    <t>LTHD CORPORATION SRL</t>
  </si>
  <si>
    <t>91003433</t>
  </si>
  <si>
    <t>20200526</t>
  </si>
  <si>
    <t>91003454</t>
  </si>
  <si>
    <t>9885</t>
  </si>
  <si>
    <t>91003466</t>
  </si>
  <si>
    <t>486</t>
  </si>
  <si>
    <t>91003495</t>
  </si>
  <si>
    <t>1856</t>
  </si>
  <si>
    <t>49292528</t>
  </si>
  <si>
    <t>EMAAR COMPANY LOGISTICS S.R.L.</t>
  </si>
  <si>
    <t>91003497</t>
  </si>
  <si>
    <t>3115</t>
  </si>
  <si>
    <t>91003514</t>
  </si>
  <si>
    <t>20200504</t>
  </si>
  <si>
    <t>91003515</t>
  </si>
  <si>
    <t>20200505</t>
  </si>
  <si>
    <t>91003516</t>
  </si>
  <si>
    <t>20200507</t>
  </si>
  <si>
    <t>91003517</t>
  </si>
  <si>
    <t>20200509</t>
  </si>
  <si>
    <t>91003519</t>
  </si>
  <si>
    <t>20200510</t>
  </si>
  <si>
    <t>91003543</t>
  </si>
  <si>
    <t>10072957</t>
  </si>
  <si>
    <t>91003553</t>
  </si>
  <si>
    <t>20200508</t>
  </si>
  <si>
    <t>91003554</t>
  </si>
  <si>
    <t>20200506</t>
  </si>
  <si>
    <t>91003555</t>
  </si>
  <si>
    <t>20200511</t>
  </si>
  <si>
    <t>91003572</t>
  </si>
  <si>
    <t>86337</t>
  </si>
  <si>
    <t>26.07.2024</t>
  </si>
  <si>
    <t>91003152</t>
  </si>
  <si>
    <t>8940566933</t>
  </si>
  <si>
    <t>91003153</t>
  </si>
  <si>
    <t>8940566939</t>
  </si>
  <si>
    <t>91003154</t>
  </si>
  <si>
    <t>8940566942</t>
  </si>
  <si>
    <t>91003155</t>
  </si>
  <si>
    <t>8940566943</t>
  </si>
  <si>
    <t>91003188</t>
  </si>
  <si>
    <t>80771</t>
  </si>
  <si>
    <t>91003200</t>
  </si>
  <si>
    <t>8900622850</t>
  </si>
  <si>
    <t>91003204</t>
  </si>
  <si>
    <t>4800662</t>
  </si>
  <si>
    <t>91003221</t>
  </si>
  <si>
    <t>80</t>
  </si>
  <si>
    <t>91003224</t>
  </si>
  <si>
    <t>16154</t>
  </si>
  <si>
    <t>RO34390765</t>
  </si>
  <si>
    <t>TEX MARKETING &amp; SALES SRL</t>
  </si>
  <si>
    <t>91003268</t>
  </si>
  <si>
    <t>223</t>
  </si>
  <si>
    <t>91003277</t>
  </si>
  <si>
    <t>4800664</t>
  </si>
  <si>
    <t>91003278</t>
  </si>
  <si>
    <t>4800665</t>
  </si>
  <si>
    <t>91003279</t>
  </si>
  <si>
    <t>4800666</t>
  </si>
  <si>
    <t>91003280</t>
  </si>
  <si>
    <t>4800667</t>
  </si>
  <si>
    <t>91003281</t>
  </si>
  <si>
    <t>4800669</t>
  </si>
  <si>
    <t>91003282</t>
  </si>
  <si>
    <t>4800668</t>
  </si>
  <si>
    <t>91003290</t>
  </si>
  <si>
    <t>6362395</t>
  </si>
  <si>
    <t>91003316</t>
  </si>
  <si>
    <t>24106</t>
  </si>
  <si>
    <t>91003380</t>
  </si>
  <si>
    <t>4800663</t>
  </si>
  <si>
    <t>91003399</t>
  </si>
  <si>
    <t>9037394</t>
  </si>
  <si>
    <t>91003403</t>
  </si>
  <si>
    <t>817900</t>
  </si>
  <si>
    <t>91003436</t>
  </si>
  <si>
    <t>240376</t>
  </si>
  <si>
    <t>IT11127210158</t>
  </si>
  <si>
    <t>SOLTEC</t>
  </si>
  <si>
    <t>91003455</t>
  </si>
  <si>
    <t>91003496</t>
  </si>
  <si>
    <t>8859</t>
  </si>
  <si>
    <t>RO12472120</t>
  </si>
  <si>
    <t>SEA ROMANIA SRL</t>
  </si>
  <si>
    <t>27.07.2024</t>
  </si>
  <si>
    <t>91003349</t>
  </si>
  <si>
    <t>7041209767</t>
  </si>
  <si>
    <t>91003409</t>
  </si>
  <si>
    <t>24123</t>
  </si>
  <si>
    <t>91003415</t>
  </si>
  <si>
    <t>6365069</t>
  </si>
  <si>
    <t>RO13838336</t>
  </si>
  <si>
    <t>FAN COURIER EXPRESS SRL</t>
  </si>
  <si>
    <t>91003431</t>
  </si>
  <si>
    <t>653463697</t>
  </si>
  <si>
    <t>RO8971726</t>
  </si>
  <si>
    <t>VODAFONE ROMANIA SA</t>
  </si>
  <si>
    <t>91003456</t>
  </si>
  <si>
    <t>9890</t>
  </si>
  <si>
    <t>91003462</t>
  </si>
  <si>
    <t>92000071</t>
  </si>
  <si>
    <t>29.07.2024</t>
  </si>
  <si>
    <t>91003205</t>
  </si>
  <si>
    <t>4800670</t>
  </si>
  <si>
    <t>91003206</t>
  </si>
  <si>
    <t>4800671</t>
  </si>
  <si>
    <t>91003207</t>
  </si>
  <si>
    <t>4800672</t>
  </si>
  <si>
    <t>91003208</t>
  </si>
  <si>
    <t>4800673</t>
  </si>
  <si>
    <t>91003210</t>
  </si>
  <si>
    <t>4800674</t>
  </si>
  <si>
    <t>91003211</t>
  </si>
  <si>
    <t>4800675</t>
  </si>
  <si>
    <t>91003212</t>
  </si>
  <si>
    <t>4800676</t>
  </si>
  <si>
    <t>91003247</t>
  </si>
  <si>
    <t>1470</t>
  </si>
  <si>
    <t>91003263</t>
  </si>
  <si>
    <t>1430979973</t>
  </si>
  <si>
    <t>91003270</t>
  </si>
  <si>
    <t>22425678</t>
  </si>
  <si>
    <t>91003273</t>
  </si>
  <si>
    <t>3504268</t>
  </si>
  <si>
    <t>91003291</t>
  </si>
  <si>
    <t>6365616</t>
  </si>
  <si>
    <t>91003423</t>
  </si>
  <si>
    <t>24109</t>
  </si>
  <si>
    <t>91003457</t>
  </si>
  <si>
    <t>9891</t>
  </si>
  <si>
    <t>91003458</t>
  </si>
  <si>
    <t>9892</t>
  </si>
  <si>
    <t>91003530</t>
  </si>
  <si>
    <t>1</t>
  </si>
  <si>
    <t>RO19284485</t>
  </si>
  <si>
    <t>CARBOTECH SRL</t>
  </si>
  <si>
    <t>91003531</t>
  </si>
  <si>
    <t>126</t>
  </si>
  <si>
    <t>91003532</t>
  </si>
  <si>
    <t>91003533</t>
  </si>
  <si>
    <t>114</t>
  </si>
  <si>
    <t>91003561</t>
  </si>
  <si>
    <t>92000073</t>
  </si>
  <si>
    <t>92000075</t>
  </si>
  <si>
    <t>30.07.2024</t>
  </si>
  <si>
    <t>91003209</t>
  </si>
  <si>
    <t>9893</t>
  </si>
  <si>
    <t>91003214</t>
  </si>
  <si>
    <t>82</t>
  </si>
  <si>
    <t>91003215</t>
  </si>
  <si>
    <t>3359</t>
  </si>
  <si>
    <t>91003226</t>
  </si>
  <si>
    <t>502242</t>
  </si>
  <si>
    <t>RO13203635</t>
  </si>
  <si>
    <t>UNIOR-TEPID S.R.L.</t>
  </si>
  <si>
    <t>91003246</t>
  </si>
  <si>
    <t>1483</t>
  </si>
  <si>
    <t>91003264</t>
  </si>
  <si>
    <t>1119677</t>
  </si>
  <si>
    <t>91003271</t>
  </si>
  <si>
    <t>3941376</t>
  </si>
  <si>
    <t>91003301</t>
  </si>
  <si>
    <t>20240174</t>
  </si>
  <si>
    <t>91003381</t>
  </si>
  <si>
    <t>1492</t>
  </si>
  <si>
    <t>91003451</t>
  </si>
  <si>
    <t>612</t>
  </si>
  <si>
    <t>RO32302597</t>
  </si>
  <si>
    <t>REASON EXPERT SRL</t>
  </si>
  <si>
    <t>91003452</t>
  </si>
  <si>
    <t>4715</t>
  </si>
  <si>
    <t>RO15595373</t>
  </si>
  <si>
    <t>APEL LASER SRL</t>
  </si>
  <si>
    <t>91003459</t>
  </si>
  <si>
    <t>9895</t>
  </si>
  <si>
    <t>91003463</t>
  </si>
  <si>
    <t>9894</t>
  </si>
  <si>
    <t>91003465</t>
  </si>
  <si>
    <t>432881682</t>
  </si>
  <si>
    <t>DE227644836</t>
  </si>
  <si>
    <t>MISUMI EUROPA GMBH</t>
  </si>
  <si>
    <t>91003491</t>
  </si>
  <si>
    <t>174</t>
  </si>
  <si>
    <t>91003493</t>
  </si>
  <si>
    <t>196</t>
  </si>
  <si>
    <t>50259339</t>
  </si>
  <si>
    <t>GEO SMART ONLINE S.R.L.</t>
  </si>
  <si>
    <t>91003534</t>
  </si>
  <si>
    <t>7</t>
  </si>
  <si>
    <t>91003541</t>
  </si>
  <si>
    <t>RO11504275</t>
  </si>
  <si>
    <t>VOLT SRL</t>
  </si>
  <si>
    <t>91003624</t>
  </si>
  <si>
    <t>92000079</t>
  </si>
  <si>
    <t>4500134</t>
  </si>
  <si>
    <t>4500135</t>
  </si>
  <si>
    <t>4500136</t>
  </si>
  <si>
    <t>4500137</t>
  </si>
  <si>
    <t>4500138</t>
  </si>
  <si>
    <t>4500139</t>
  </si>
  <si>
    <t>4500140</t>
  </si>
  <si>
    <t>91003213</t>
  </si>
  <si>
    <t>4800678</t>
  </si>
  <si>
    <t>91003216</t>
  </si>
  <si>
    <t>4800679</t>
  </si>
  <si>
    <t>91003218</t>
  </si>
  <si>
    <t>4800680</t>
  </si>
  <si>
    <t>91003219</t>
  </si>
  <si>
    <t>4800681</t>
  </si>
  <si>
    <t>91003230</t>
  </si>
  <si>
    <t>15665</t>
  </si>
  <si>
    <t>RO4256657</t>
  </si>
  <si>
    <t>MIKIM SRL</t>
  </si>
  <si>
    <t>91003243</t>
  </si>
  <si>
    <t>4800677</t>
  </si>
  <si>
    <t>91003245</t>
  </si>
  <si>
    <t>4800682</t>
  </si>
  <si>
    <t>91003248</t>
  </si>
  <si>
    <t>4800683</t>
  </si>
  <si>
    <t>91003249</t>
  </si>
  <si>
    <t>4800684</t>
  </si>
  <si>
    <t>91003251</t>
  </si>
  <si>
    <t>4800685</t>
  </si>
  <si>
    <t>91003252</t>
  </si>
  <si>
    <t>4800689</t>
  </si>
  <si>
    <t>91003274</t>
  </si>
  <si>
    <t>86756</t>
  </si>
  <si>
    <t>91003275</t>
  </si>
  <si>
    <t>86692</t>
  </si>
  <si>
    <t>91003276</t>
  </si>
  <si>
    <t>86755</t>
  </si>
  <si>
    <t>91003289</t>
  </si>
  <si>
    <t>4800694</t>
  </si>
  <si>
    <t>91003298</t>
  </si>
  <si>
    <t>86688</t>
  </si>
  <si>
    <t>91003302</t>
  </si>
  <si>
    <t>20240178</t>
  </si>
  <si>
    <t>91003303</t>
  </si>
  <si>
    <t>4800697</t>
  </si>
  <si>
    <t>91003382</t>
  </si>
  <si>
    <t>4800686</t>
  </si>
  <si>
    <t>91003383</t>
  </si>
  <si>
    <t>4800687</t>
  </si>
  <si>
    <t>91003384</t>
  </si>
  <si>
    <t>4800688</t>
  </si>
  <si>
    <t>91003385</t>
  </si>
  <si>
    <t>4800690</t>
  </si>
  <si>
    <t>91003386</t>
  </si>
  <si>
    <t>4800691</t>
  </si>
  <si>
    <t>91003387</t>
  </si>
  <si>
    <t>4800692</t>
  </si>
  <si>
    <t>91003388</t>
  </si>
  <si>
    <t>4800693</t>
  </si>
  <si>
    <t>91003389</t>
  </si>
  <si>
    <t>4800695</t>
  </si>
  <si>
    <t>91003390</t>
  </si>
  <si>
    <t>4800696</t>
  </si>
  <si>
    <t>91003391</t>
  </si>
  <si>
    <t>1071</t>
  </si>
  <si>
    <t>91003392</t>
  </si>
  <si>
    <t>1111</t>
  </si>
  <si>
    <t>91003393</t>
  </si>
  <si>
    <t>1112</t>
  </si>
  <si>
    <t>91003398</t>
  </si>
  <si>
    <t>231</t>
  </si>
  <si>
    <t>91003407</t>
  </si>
  <si>
    <t>4716</t>
  </si>
  <si>
    <t>91003410</t>
  </si>
  <si>
    <t>24124</t>
  </si>
  <si>
    <t>91003411</t>
  </si>
  <si>
    <t>11836</t>
  </si>
  <si>
    <t>RO22952746</t>
  </si>
  <si>
    <t>ECOREC RECYCLING SRL</t>
  </si>
  <si>
    <t>91003412</t>
  </si>
  <si>
    <t>11832</t>
  </si>
  <si>
    <t>91003414</t>
  </si>
  <si>
    <t>9626745</t>
  </si>
  <si>
    <t>91003416</t>
  </si>
  <si>
    <t>814460759</t>
  </si>
  <si>
    <t>91003418</t>
  </si>
  <si>
    <t>42434</t>
  </si>
  <si>
    <t>RO25898200</t>
  </si>
  <si>
    <t>IMAGE QUALITY CONTROL DIVISION SRL</t>
  </si>
  <si>
    <t>91003420</t>
  </si>
  <si>
    <t>16531050</t>
  </si>
  <si>
    <t>91003421</t>
  </si>
  <si>
    <t>16515329</t>
  </si>
  <si>
    <t>91003424</t>
  </si>
  <si>
    <t>9558</t>
  </si>
  <si>
    <t>91003425</t>
  </si>
  <si>
    <t>9559</t>
  </si>
  <si>
    <t>91003426</t>
  </si>
  <si>
    <t>5788</t>
  </si>
  <si>
    <t>91003427</t>
  </si>
  <si>
    <t>91003429</t>
  </si>
  <si>
    <t>1557663</t>
  </si>
  <si>
    <t>91003430</t>
  </si>
  <si>
    <t>8035672</t>
  </si>
  <si>
    <t>91003432</t>
  </si>
  <si>
    <t>1505</t>
  </si>
  <si>
    <t>91003434</t>
  </si>
  <si>
    <t>2504764343</t>
  </si>
  <si>
    <t>DE812766400</t>
  </si>
  <si>
    <t>AVNET EUROPE BV DE</t>
  </si>
  <si>
    <t>91003435</t>
  </si>
  <si>
    <t>2504764342</t>
  </si>
  <si>
    <t>91003449</t>
  </si>
  <si>
    <t>7320422039</t>
  </si>
  <si>
    <t>91003450</t>
  </si>
  <si>
    <t>9897</t>
  </si>
  <si>
    <t>91003453</t>
  </si>
  <si>
    <t>96789</t>
  </si>
  <si>
    <t>RO361579</t>
  </si>
  <si>
    <t>BRD - GROUPE SOCIETE GENERALE SA</t>
  </si>
  <si>
    <t>91003460</t>
  </si>
  <si>
    <t>9896</t>
  </si>
  <si>
    <t>91003461</t>
  </si>
  <si>
    <t>91003473</t>
  </si>
  <si>
    <t>91003492</t>
  </si>
  <si>
    <t>20</t>
  </si>
  <si>
    <t>RO20120524</t>
  </si>
  <si>
    <t>BOHEMIA TURISM SRL</t>
  </si>
  <si>
    <t>F2</t>
  </si>
  <si>
    <t>91003494</t>
  </si>
  <si>
    <t>3192</t>
  </si>
  <si>
    <t>91003547</t>
  </si>
  <si>
    <t>9930050723</t>
  </si>
  <si>
    <t>91003556</t>
  </si>
  <si>
    <t>282</t>
  </si>
  <si>
    <t>CY10092271J</t>
  </si>
  <si>
    <t>CRYSTAL SYSTEM GROUP LTD</t>
  </si>
  <si>
    <t>91003557</t>
  </si>
  <si>
    <t>91003558</t>
  </si>
  <si>
    <t>288</t>
  </si>
  <si>
    <t>IT01634730137</t>
  </si>
  <si>
    <t>SIMECON SRL</t>
  </si>
  <si>
    <t>91003571</t>
  </si>
  <si>
    <t>533</t>
  </si>
  <si>
    <t>92000070</t>
  </si>
  <si>
    <t>100006748</t>
  </si>
  <si>
    <t>128</t>
  </si>
  <si>
    <t>DG</t>
  </si>
  <si>
    <t>RO4724863</t>
  </si>
  <si>
    <t>O &amp; R S.R.L.</t>
  </si>
  <si>
    <t>100006749</t>
  </si>
  <si>
    <t>17545</t>
  </si>
  <si>
    <t>RO24907547</t>
  </si>
  <si>
    <t>PIN&amp;PAS SERVICES S.R.L.</t>
  </si>
  <si>
    <t>100006750</t>
  </si>
  <si>
    <t>17565</t>
  </si>
  <si>
    <t>100006751</t>
  </si>
  <si>
    <t>131</t>
  </si>
  <si>
    <t>RO17882768</t>
  </si>
  <si>
    <t>EURO-ACVA S.R.L.</t>
  </si>
  <si>
    <t>100006752</t>
  </si>
  <si>
    <t>13040</t>
  </si>
  <si>
    <t>RO27989851</t>
  </si>
  <si>
    <t>GSC SELVIR SRL</t>
  </si>
  <si>
    <t>100006753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</si>
</sst>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0" borderId="0" xfId="0" applyNumberFormat="1"/>
    <xf numFmtId="176" fontId="0" fillId="3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left" vertical="top"/>
    </xf>
    <xf numFmtId="176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Y868"/>
  <sheetViews>
    <sheetView tabSelected="1" zoomScale="80" zoomScaleNormal="80" workbookViewId="0">
      <selection activeCell="H881" sqref="H881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4.73046875" customWidth="1"/>
    <col min="5" max="5" width="16.73046875" customWidth="1"/>
    <col min="6" max="6" width="33.59765625" customWidth="1"/>
    <col min="7" max="7" width="12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6" width="19.73046875" customWidth="1"/>
    <col min="17" max="17" width="20.73046875" customWidth="1"/>
    <col min="18" max="19" width="19.73046875" customWidth="1"/>
    <col min="20" max="23" width="20.73046875" customWidth="1"/>
    <col min="24" max="24" width="11.73046875" customWidth="1"/>
    <col min="25" max="25" width="13.73046875" customWidth="1"/>
  </cols>
  <sheetData>
    <row r="1" spans="1:25" x14ac:dyDescent="0.45">
      <c r="A1" s="2" t="s">
        <v>1</v>
      </c>
      <c r="B1" s="2" t="s">
        <v>2</v>
      </c>
      <c r="M1" s="8">
        <f>L2+Q2+U2+N2</f>
        <v>4158907.7699999986</v>
      </c>
    </row>
    <row r="2" spans="1:25" x14ac:dyDescent="0.45">
      <c r="K2" s="7">
        <f>SUM(K4:K868)</f>
        <v>3058375.5399999996</v>
      </c>
      <c r="L2" s="7">
        <f t="shared" ref="L2:Y2" si="0">SUM(L4:L868)</f>
        <v>581090.40000000049</v>
      </c>
      <c r="M2" s="7">
        <f t="shared" si="0"/>
        <v>8609.7699999999986</v>
      </c>
      <c r="N2" s="7">
        <f t="shared" si="0"/>
        <v>774.87</v>
      </c>
      <c r="O2" s="7">
        <f t="shared" si="0"/>
        <v>499883.38000000006</v>
      </c>
      <c r="P2" s="7">
        <f t="shared" si="0"/>
        <v>17515029.870000016</v>
      </c>
      <c r="Q2" s="7">
        <f t="shared" si="0"/>
        <v>3327856.4099999983</v>
      </c>
      <c r="R2" s="7">
        <f t="shared" si="0"/>
        <v>0</v>
      </c>
      <c r="S2" s="7">
        <f t="shared" si="0"/>
        <v>0</v>
      </c>
      <c r="T2" s="7">
        <f t="shared" si="0"/>
        <v>1311504.9000000001</v>
      </c>
      <c r="U2" s="7">
        <f t="shared" si="0"/>
        <v>249186.09000000005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</row>
    <row r="4" spans="1:25" hidden="1" x14ac:dyDescent="0.45">
      <c r="A4" s="6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28</v>
      </c>
      <c r="H4" s="3">
        <v>4.9771000000000001</v>
      </c>
      <c r="I4" s="4">
        <v>19</v>
      </c>
      <c r="J4" s="5">
        <v>4264.38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3583.51</v>
      </c>
      <c r="Q4" s="5">
        <v>680.87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hidden="1" x14ac:dyDescent="0.45">
      <c r="A5" s="6" t="s">
        <v>28</v>
      </c>
      <c r="B5" s="1" t="s">
        <v>34</v>
      </c>
      <c r="C5" s="1" t="s">
        <v>35</v>
      </c>
      <c r="D5" s="1" t="s">
        <v>31</v>
      </c>
      <c r="E5" s="1" t="s">
        <v>32</v>
      </c>
      <c r="F5" s="1" t="s">
        <v>33</v>
      </c>
      <c r="G5" s="1" t="s">
        <v>28</v>
      </c>
      <c r="H5" s="3">
        <v>4.9771000000000001</v>
      </c>
      <c r="I5" s="4">
        <v>19</v>
      </c>
      <c r="J5" s="5">
        <v>31201.040000000001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26219.360000000001</v>
      </c>
      <c r="Q5" s="5">
        <v>4981.68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hidden="1" x14ac:dyDescent="0.45">
      <c r="A6" s="6" t="s">
        <v>28</v>
      </c>
      <c r="B6" s="1" t="s">
        <v>36</v>
      </c>
      <c r="C6" s="1" t="s">
        <v>37</v>
      </c>
      <c r="D6" s="1" t="s">
        <v>31</v>
      </c>
      <c r="E6" s="1" t="s">
        <v>38</v>
      </c>
      <c r="F6" s="1" t="s">
        <v>39</v>
      </c>
      <c r="G6" s="1" t="s">
        <v>28</v>
      </c>
      <c r="H6" s="3">
        <v>4.9771000000000001</v>
      </c>
      <c r="I6" s="4">
        <v>19</v>
      </c>
      <c r="J6" s="5">
        <v>461.97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388.21</v>
      </c>
      <c r="Q6" s="5">
        <v>73.760000000000005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hidden="1" x14ac:dyDescent="0.45">
      <c r="A7" s="6" t="s">
        <v>28</v>
      </c>
      <c r="B7" s="1" t="s">
        <v>40</v>
      </c>
      <c r="C7" s="1" t="s">
        <v>41</v>
      </c>
      <c r="D7" s="1" t="s">
        <v>31</v>
      </c>
      <c r="E7" s="1" t="s">
        <v>42</v>
      </c>
      <c r="F7" s="1" t="s">
        <v>43</v>
      </c>
      <c r="G7" s="1" t="s">
        <v>28</v>
      </c>
      <c r="H7" s="3">
        <v>4.9771000000000001</v>
      </c>
      <c r="I7" s="4">
        <v>19</v>
      </c>
      <c r="J7" s="5">
        <v>20623.009999999998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17330.259999999998</v>
      </c>
      <c r="Q7" s="5">
        <v>3292.75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hidden="1" x14ac:dyDescent="0.45">
      <c r="A8" s="6" t="s">
        <v>28</v>
      </c>
      <c r="B8" s="1" t="s">
        <v>44</v>
      </c>
      <c r="C8" s="1" t="s">
        <v>45</v>
      </c>
      <c r="D8" s="1" t="s">
        <v>31</v>
      </c>
      <c r="E8" s="1" t="s">
        <v>42</v>
      </c>
      <c r="F8" s="1" t="s">
        <v>43</v>
      </c>
      <c r="G8" s="1" t="s">
        <v>28</v>
      </c>
      <c r="H8" s="3">
        <v>4.9771000000000001</v>
      </c>
      <c r="I8" s="4">
        <v>19</v>
      </c>
      <c r="J8" s="5">
        <v>82492.05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69321.05</v>
      </c>
      <c r="Q8" s="5">
        <v>13171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hidden="1" x14ac:dyDescent="0.45">
      <c r="A9" s="6" t="s">
        <v>28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50</v>
      </c>
      <c r="G9" s="1" t="s">
        <v>28</v>
      </c>
      <c r="H9" s="3">
        <v>1</v>
      </c>
      <c r="I9" s="4">
        <v>19</v>
      </c>
      <c r="J9" s="5">
        <v>1385.87</v>
      </c>
      <c r="K9" s="5">
        <v>1164.5999999999999</v>
      </c>
      <c r="L9" s="5">
        <v>221.27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hidden="1" x14ac:dyDescent="0.45">
      <c r="A10" s="6" t="s">
        <v>28</v>
      </c>
      <c r="B10" s="1" t="s">
        <v>51</v>
      </c>
      <c r="C10" s="1" t="s">
        <v>52</v>
      </c>
      <c r="D10" s="1" t="s">
        <v>31</v>
      </c>
      <c r="E10" s="1" t="s">
        <v>53</v>
      </c>
      <c r="F10" s="1" t="s">
        <v>54</v>
      </c>
      <c r="G10" s="1" t="s">
        <v>28</v>
      </c>
      <c r="H10" s="3">
        <v>4.9771000000000001</v>
      </c>
      <c r="I10" s="4">
        <v>19</v>
      </c>
      <c r="J10" s="5">
        <v>7190.82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6042.7</v>
      </c>
      <c r="Q10" s="5">
        <v>1148.1199999999999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hidden="1" x14ac:dyDescent="0.45">
      <c r="A11" s="6" t="s">
        <v>28</v>
      </c>
      <c r="B11" s="1" t="s">
        <v>55</v>
      </c>
      <c r="C11" s="1" t="s">
        <v>56</v>
      </c>
      <c r="D11" s="1" t="s">
        <v>31</v>
      </c>
      <c r="E11" s="1" t="s">
        <v>57</v>
      </c>
      <c r="F11" s="1" t="s">
        <v>58</v>
      </c>
      <c r="G11" s="1" t="s">
        <v>28</v>
      </c>
      <c r="H11" s="3">
        <v>4.9771000000000001</v>
      </c>
      <c r="I11" s="4">
        <v>19</v>
      </c>
      <c r="J11" s="5">
        <v>3897.17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3274.93</v>
      </c>
      <c r="Q11" s="5">
        <v>622.24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hidden="1" x14ac:dyDescent="0.45">
      <c r="A12" s="6" t="s">
        <v>28</v>
      </c>
      <c r="B12" s="1" t="s">
        <v>59</v>
      </c>
      <c r="C12" s="1" t="s">
        <v>60</v>
      </c>
      <c r="D12" s="1" t="s">
        <v>31</v>
      </c>
      <c r="E12" s="1" t="s">
        <v>57</v>
      </c>
      <c r="F12" s="1" t="s">
        <v>58</v>
      </c>
      <c r="G12" s="1" t="s">
        <v>28</v>
      </c>
      <c r="H12" s="3">
        <v>4.9771000000000001</v>
      </c>
      <c r="I12" s="4">
        <v>19</v>
      </c>
      <c r="J12" s="5">
        <v>6289.96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5285.68</v>
      </c>
      <c r="Q12" s="5">
        <v>1004.28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hidden="1" x14ac:dyDescent="0.45">
      <c r="A13" s="6" t="s">
        <v>28</v>
      </c>
      <c r="B13" s="1" t="s">
        <v>61</v>
      </c>
      <c r="C13" s="1" t="s">
        <v>62</v>
      </c>
      <c r="D13" s="1" t="s">
        <v>31</v>
      </c>
      <c r="E13" s="1" t="s">
        <v>57</v>
      </c>
      <c r="F13" s="1" t="s">
        <v>58</v>
      </c>
      <c r="G13" s="1" t="s">
        <v>28</v>
      </c>
      <c r="H13" s="3">
        <v>4.9771000000000001</v>
      </c>
      <c r="I13" s="4">
        <v>19</v>
      </c>
      <c r="J13" s="5">
        <v>15938.12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13393.38</v>
      </c>
      <c r="Q13" s="5">
        <v>2544.7399999999998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hidden="1" x14ac:dyDescent="0.45">
      <c r="A14" s="6" t="s">
        <v>28</v>
      </c>
      <c r="B14" s="1" t="s">
        <v>63</v>
      </c>
      <c r="C14" s="1" t="s">
        <v>64</v>
      </c>
      <c r="D14" s="1" t="s">
        <v>48</v>
      </c>
      <c r="E14" s="1" t="s">
        <v>65</v>
      </c>
      <c r="F14" s="1" t="s">
        <v>66</v>
      </c>
      <c r="G14" s="1" t="s">
        <v>28</v>
      </c>
      <c r="H14" s="3">
        <v>1</v>
      </c>
      <c r="I14" s="4">
        <v>19</v>
      </c>
      <c r="J14" s="5">
        <v>71116.91</v>
      </c>
      <c r="K14" s="5">
        <v>59762.1</v>
      </c>
      <c r="L14" s="5">
        <v>11354.81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hidden="1" x14ac:dyDescent="0.45">
      <c r="A15" s="6" t="s">
        <v>28</v>
      </c>
      <c r="B15" s="1" t="s">
        <v>67</v>
      </c>
      <c r="C15" s="1" t="s">
        <v>68</v>
      </c>
      <c r="D15" s="1" t="s">
        <v>69</v>
      </c>
      <c r="E15" s="1" t="s">
        <v>70</v>
      </c>
      <c r="F15" s="1" t="s">
        <v>71</v>
      </c>
      <c r="G15" s="1" t="s">
        <v>28</v>
      </c>
      <c r="H15" s="3">
        <v>4.9771000000000001</v>
      </c>
      <c r="I15" s="4">
        <v>0</v>
      </c>
      <c r="J15" s="5">
        <v>441.97</v>
      </c>
      <c r="K15" s="5">
        <v>0</v>
      </c>
      <c r="L15" s="5">
        <v>0</v>
      </c>
      <c r="M15" s="5">
        <v>0</v>
      </c>
      <c r="N15" s="5">
        <v>0</v>
      </c>
      <c r="O15" s="5">
        <v>441.97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hidden="1" x14ac:dyDescent="0.45">
      <c r="A16" s="6" t="s">
        <v>28</v>
      </c>
      <c r="B16" s="1" t="s">
        <v>72</v>
      </c>
      <c r="C16" s="1" t="s">
        <v>73</v>
      </c>
      <c r="D16" s="1" t="s">
        <v>69</v>
      </c>
      <c r="E16" s="1" t="s">
        <v>70</v>
      </c>
      <c r="F16" s="1" t="s">
        <v>71</v>
      </c>
      <c r="G16" s="1" t="s">
        <v>28</v>
      </c>
      <c r="H16" s="3">
        <v>4.9771000000000001</v>
      </c>
      <c r="I16" s="4">
        <v>0</v>
      </c>
      <c r="J16" s="5">
        <v>2357.15</v>
      </c>
      <c r="K16" s="5">
        <v>0</v>
      </c>
      <c r="L16" s="5">
        <v>0</v>
      </c>
      <c r="M16" s="5">
        <v>0</v>
      </c>
      <c r="N16" s="5">
        <v>0</v>
      </c>
      <c r="O16" s="5">
        <v>2357.15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hidden="1" x14ac:dyDescent="0.45">
      <c r="A17" s="6" t="s">
        <v>28</v>
      </c>
      <c r="B17" s="1" t="s">
        <v>74</v>
      </c>
      <c r="C17" s="1" t="s">
        <v>75</v>
      </c>
      <c r="D17" s="1" t="s">
        <v>69</v>
      </c>
      <c r="E17" s="1" t="s">
        <v>70</v>
      </c>
      <c r="F17" s="1" t="s">
        <v>71</v>
      </c>
      <c r="G17" s="1" t="s">
        <v>28</v>
      </c>
      <c r="H17" s="3">
        <v>4.9771000000000001</v>
      </c>
      <c r="I17" s="4">
        <v>0</v>
      </c>
      <c r="J17" s="5">
        <v>27906.799999999999</v>
      </c>
      <c r="K17" s="5">
        <v>0</v>
      </c>
      <c r="L17" s="5">
        <v>0</v>
      </c>
      <c r="M17" s="5">
        <v>0</v>
      </c>
      <c r="N17" s="5">
        <v>0</v>
      </c>
      <c r="O17" s="5">
        <v>27906.799999999999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hidden="1" x14ac:dyDescent="0.45">
      <c r="A18" s="6" t="s">
        <v>28</v>
      </c>
      <c r="B18" s="1" t="s">
        <v>76</v>
      </c>
      <c r="C18" s="1" t="s">
        <v>77</v>
      </c>
      <c r="D18" s="1" t="s">
        <v>69</v>
      </c>
      <c r="E18" s="1" t="s">
        <v>70</v>
      </c>
      <c r="F18" s="1" t="s">
        <v>71</v>
      </c>
      <c r="G18" s="1" t="s">
        <v>28</v>
      </c>
      <c r="H18" s="3">
        <v>4.9771000000000001</v>
      </c>
      <c r="I18" s="4">
        <v>0</v>
      </c>
      <c r="J18" s="5">
        <v>1252.24</v>
      </c>
      <c r="K18" s="5">
        <v>0</v>
      </c>
      <c r="L18" s="5">
        <v>0</v>
      </c>
      <c r="M18" s="5">
        <v>0</v>
      </c>
      <c r="N18" s="5">
        <v>0</v>
      </c>
      <c r="O18" s="5">
        <v>1252.24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hidden="1" x14ac:dyDescent="0.45">
      <c r="A19" s="6" t="s">
        <v>28</v>
      </c>
      <c r="B19" s="1" t="s">
        <v>78</v>
      </c>
      <c r="C19" s="1" t="s">
        <v>79</v>
      </c>
      <c r="D19" s="1" t="s">
        <v>69</v>
      </c>
      <c r="E19" s="1" t="s">
        <v>70</v>
      </c>
      <c r="F19" s="1" t="s">
        <v>71</v>
      </c>
      <c r="G19" s="1" t="s">
        <v>28</v>
      </c>
      <c r="H19" s="3">
        <v>4.9771000000000001</v>
      </c>
      <c r="I19" s="4">
        <v>0</v>
      </c>
      <c r="J19" s="5">
        <v>73.66</v>
      </c>
      <c r="K19" s="5">
        <v>0</v>
      </c>
      <c r="L19" s="5">
        <v>0</v>
      </c>
      <c r="M19" s="5">
        <v>0</v>
      </c>
      <c r="N19" s="5">
        <v>0</v>
      </c>
      <c r="O19" s="5">
        <v>73.66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hidden="1" x14ac:dyDescent="0.45">
      <c r="A20" s="6" t="s">
        <v>28</v>
      </c>
      <c r="B20" s="1" t="s">
        <v>80</v>
      </c>
      <c r="C20" s="1" t="s">
        <v>81</v>
      </c>
      <c r="D20" s="1" t="s">
        <v>69</v>
      </c>
      <c r="E20" s="1" t="s">
        <v>70</v>
      </c>
      <c r="F20" s="1" t="s">
        <v>71</v>
      </c>
      <c r="G20" s="1" t="s">
        <v>28</v>
      </c>
      <c r="H20" s="3">
        <v>4.9771000000000001</v>
      </c>
      <c r="I20" s="4">
        <v>0</v>
      </c>
      <c r="J20" s="5">
        <v>441.97</v>
      </c>
      <c r="K20" s="5">
        <v>0</v>
      </c>
      <c r="L20" s="5">
        <v>0</v>
      </c>
      <c r="M20" s="5">
        <v>0</v>
      </c>
      <c r="N20" s="5">
        <v>0</v>
      </c>
      <c r="O20" s="5">
        <v>441.97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hidden="1" x14ac:dyDescent="0.45">
      <c r="A21" s="6" t="s">
        <v>28</v>
      </c>
      <c r="B21" s="1" t="s">
        <v>82</v>
      </c>
      <c r="C21" s="1" t="s">
        <v>83</v>
      </c>
      <c r="D21" s="1" t="s">
        <v>48</v>
      </c>
      <c r="E21" s="1" t="s">
        <v>84</v>
      </c>
      <c r="F21" s="1" t="s">
        <v>85</v>
      </c>
      <c r="G21" s="1" t="s">
        <v>28</v>
      </c>
      <c r="H21" s="3">
        <v>0</v>
      </c>
      <c r="I21" s="4">
        <v>19</v>
      </c>
      <c r="J21" s="5">
        <v>17632.87</v>
      </c>
      <c r="K21" s="5">
        <v>14817.54</v>
      </c>
      <c r="L21" s="5">
        <v>2815.33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hidden="1" x14ac:dyDescent="0.45">
      <c r="A22" s="6" t="s">
        <v>28</v>
      </c>
      <c r="B22" s="1" t="s">
        <v>86</v>
      </c>
      <c r="C22" s="1" t="s">
        <v>87</v>
      </c>
      <c r="D22" s="1" t="s">
        <v>48</v>
      </c>
      <c r="E22" s="1" t="s">
        <v>84</v>
      </c>
      <c r="F22" s="1" t="s">
        <v>85</v>
      </c>
      <c r="G22" s="1" t="s">
        <v>28</v>
      </c>
      <c r="H22" s="3">
        <v>0</v>
      </c>
      <c r="I22" s="4">
        <v>19</v>
      </c>
      <c r="J22" s="5">
        <v>21591.360000000001</v>
      </c>
      <c r="K22" s="5">
        <v>18144</v>
      </c>
      <c r="L22" s="5">
        <v>3447.36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idden="1" x14ac:dyDescent="0.45">
      <c r="A23" s="6" t="s">
        <v>28</v>
      </c>
      <c r="B23" s="1" t="s">
        <v>88</v>
      </c>
      <c r="C23" s="1" t="s">
        <v>89</v>
      </c>
      <c r="D23" s="1" t="s">
        <v>48</v>
      </c>
      <c r="E23" s="1" t="s">
        <v>84</v>
      </c>
      <c r="F23" s="1" t="s">
        <v>85</v>
      </c>
      <c r="G23" s="1" t="s">
        <v>28</v>
      </c>
      <c r="H23" s="3">
        <v>0</v>
      </c>
      <c r="I23" s="4">
        <v>19</v>
      </c>
      <c r="J23" s="5">
        <v>29588.16</v>
      </c>
      <c r="K23" s="5">
        <v>24864</v>
      </c>
      <c r="L23" s="5">
        <v>4724.16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hidden="1" x14ac:dyDescent="0.45">
      <c r="A24" s="6" t="s">
        <v>28</v>
      </c>
      <c r="B24" s="1" t="s">
        <v>90</v>
      </c>
      <c r="C24" s="1" t="s">
        <v>91</v>
      </c>
      <c r="D24" s="1" t="s">
        <v>48</v>
      </c>
      <c r="E24" s="1" t="s">
        <v>84</v>
      </c>
      <c r="F24" s="1" t="s">
        <v>85</v>
      </c>
      <c r="G24" s="1" t="s">
        <v>28</v>
      </c>
      <c r="H24" s="3">
        <v>0</v>
      </c>
      <c r="I24" s="4">
        <v>19</v>
      </c>
      <c r="J24" s="5">
        <v>23598.06</v>
      </c>
      <c r="K24" s="5">
        <v>19830.3</v>
      </c>
      <c r="L24" s="5">
        <v>3767.76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hidden="1" x14ac:dyDescent="0.45">
      <c r="A25" s="6" t="s">
        <v>28</v>
      </c>
      <c r="B25" s="1" t="s">
        <v>92</v>
      </c>
      <c r="C25" s="1" t="s">
        <v>93</v>
      </c>
      <c r="D25" s="1" t="s">
        <v>48</v>
      </c>
      <c r="E25" s="1" t="s">
        <v>94</v>
      </c>
      <c r="F25" s="1" t="s">
        <v>95</v>
      </c>
      <c r="G25" s="1" t="s">
        <v>28</v>
      </c>
      <c r="H25" s="3">
        <v>0</v>
      </c>
      <c r="I25" s="4">
        <v>19</v>
      </c>
      <c r="J25" s="5">
        <v>12437.52</v>
      </c>
      <c r="K25" s="5">
        <v>10451.700000000001</v>
      </c>
      <c r="L25" s="5">
        <v>1985.82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hidden="1" x14ac:dyDescent="0.45">
      <c r="A26" s="6" t="s">
        <v>28</v>
      </c>
      <c r="B26" s="1" t="s">
        <v>96</v>
      </c>
      <c r="C26" s="1" t="s">
        <v>97</v>
      </c>
      <c r="D26" s="1" t="s">
        <v>48</v>
      </c>
      <c r="E26" s="1" t="s">
        <v>98</v>
      </c>
      <c r="F26" s="1" t="s">
        <v>99</v>
      </c>
      <c r="G26" s="1" t="s">
        <v>28</v>
      </c>
      <c r="H26" s="3">
        <v>0</v>
      </c>
      <c r="I26" s="4">
        <v>19</v>
      </c>
      <c r="J26" s="5">
        <v>124.38</v>
      </c>
      <c r="K26" s="5">
        <v>104.52</v>
      </c>
      <c r="L26" s="5">
        <v>19.86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hidden="1" x14ac:dyDescent="0.45">
      <c r="A27" s="6" t="s">
        <v>28</v>
      </c>
      <c r="B27" s="1" t="s">
        <v>100</v>
      </c>
      <c r="C27" s="1" t="s">
        <v>101</v>
      </c>
      <c r="D27" s="1" t="s">
        <v>48</v>
      </c>
      <c r="E27" s="1" t="s">
        <v>98</v>
      </c>
      <c r="F27" s="1" t="s">
        <v>99</v>
      </c>
      <c r="G27" s="1" t="s">
        <v>28</v>
      </c>
      <c r="H27" s="3">
        <v>0</v>
      </c>
      <c r="I27" s="4">
        <v>19</v>
      </c>
      <c r="J27" s="5">
        <v>2511.0700000000002</v>
      </c>
      <c r="K27" s="5">
        <v>2110.14</v>
      </c>
      <c r="L27" s="5">
        <v>400.93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hidden="1" x14ac:dyDescent="0.45">
      <c r="A28" s="6" t="s">
        <v>28</v>
      </c>
      <c r="B28" s="1" t="s">
        <v>102</v>
      </c>
      <c r="C28" s="1" t="s">
        <v>103</v>
      </c>
      <c r="D28" s="1" t="s">
        <v>48</v>
      </c>
      <c r="E28" s="1" t="s">
        <v>104</v>
      </c>
      <c r="F28" s="1" t="s">
        <v>105</v>
      </c>
      <c r="G28" s="1" t="s">
        <v>28</v>
      </c>
      <c r="H28" s="3">
        <v>0</v>
      </c>
      <c r="I28" s="4">
        <v>19</v>
      </c>
      <c r="J28" s="5">
        <v>13622.32</v>
      </c>
      <c r="K28" s="5">
        <v>11447.33</v>
      </c>
      <c r="L28" s="5">
        <v>2174.9899999999998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hidden="1" x14ac:dyDescent="0.45">
      <c r="A29" s="6" t="s">
        <v>28</v>
      </c>
      <c r="B29" s="1" t="s">
        <v>106</v>
      </c>
      <c r="C29" s="1" t="s">
        <v>107</v>
      </c>
      <c r="D29" s="1" t="s">
        <v>108</v>
      </c>
      <c r="E29" s="1" t="s">
        <v>109</v>
      </c>
      <c r="F29" s="1" t="s">
        <v>110</v>
      </c>
      <c r="G29" s="1" t="s">
        <v>28</v>
      </c>
      <c r="H29" s="3">
        <v>0</v>
      </c>
      <c r="I29" s="4">
        <v>19</v>
      </c>
      <c r="J29" s="5">
        <v>39.9</v>
      </c>
      <c r="K29" s="5">
        <v>33.53</v>
      </c>
      <c r="L29" s="5">
        <v>6.37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hidden="1" x14ac:dyDescent="0.45">
      <c r="A30" s="6" t="s">
        <v>111</v>
      </c>
      <c r="B30" s="1" t="s">
        <v>112</v>
      </c>
      <c r="C30" s="1" t="s">
        <v>113</v>
      </c>
      <c r="D30" s="1" t="s">
        <v>48</v>
      </c>
      <c r="E30" s="1" t="s">
        <v>114</v>
      </c>
      <c r="F30" s="1" t="s">
        <v>115</v>
      </c>
      <c r="G30" s="1" t="s">
        <v>111</v>
      </c>
      <c r="H30" s="3">
        <v>1</v>
      </c>
      <c r="I30" s="4">
        <v>19</v>
      </c>
      <c r="J30" s="5">
        <v>537.59</v>
      </c>
      <c r="K30" s="5">
        <v>451.76</v>
      </c>
      <c r="L30" s="5">
        <v>85.83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hidden="1" x14ac:dyDescent="0.45">
      <c r="A31" s="6" t="s">
        <v>111</v>
      </c>
      <c r="B31" s="1" t="s">
        <v>116</v>
      </c>
      <c r="C31" s="1" t="s">
        <v>117</v>
      </c>
      <c r="D31" s="1" t="s">
        <v>48</v>
      </c>
      <c r="E31" s="1" t="s">
        <v>118</v>
      </c>
      <c r="F31" s="1" t="s">
        <v>119</v>
      </c>
      <c r="G31" s="1" t="s">
        <v>111</v>
      </c>
      <c r="H31" s="3">
        <v>1</v>
      </c>
      <c r="I31" s="4">
        <v>19</v>
      </c>
      <c r="J31" s="5">
        <v>158429.45000000001</v>
      </c>
      <c r="K31" s="5">
        <v>133133.99</v>
      </c>
      <c r="L31" s="5">
        <v>25295.46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hidden="1" x14ac:dyDescent="0.45">
      <c r="A32" s="6" t="s">
        <v>111</v>
      </c>
      <c r="B32" s="1" t="s">
        <v>120</v>
      </c>
      <c r="C32" s="1" t="s">
        <v>121</v>
      </c>
      <c r="D32" s="1" t="s">
        <v>31</v>
      </c>
      <c r="E32" s="1" t="s">
        <v>122</v>
      </c>
      <c r="F32" s="1" t="s">
        <v>123</v>
      </c>
      <c r="G32" s="1" t="s">
        <v>111</v>
      </c>
      <c r="H32" s="3">
        <v>4.9770000000000003</v>
      </c>
      <c r="I32" s="4">
        <v>19</v>
      </c>
      <c r="J32" s="5">
        <v>7355.9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6181.43</v>
      </c>
      <c r="Q32" s="5">
        <v>1174.47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hidden="1" x14ac:dyDescent="0.45">
      <c r="A33" s="6" t="s">
        <v>111</v>
      </c>
      <c r="B33" s="1" t="s">
        <v>124</v>
      </c>
      <c r="C33" s="1" t="s">
        <v>125</v>
      </c>
      <c r="D33" s="1" t="s">
        <v>48</v>
      </c>
      <c r="E33" s="1" t="s">
        <v>126</v>
      </c>
      <c r="F33" s="1" t="s">
        <v>127</v>
      </c>
      <c r="G33" s="1" t="s">
        <v>111</v>
      </c>
      <c r="H33" s="3">
        <v>1</v>
      </c>
      <c r="I33" s="4">
        <v>19</v>
      </c>
      <c r="J33" s="5">
        <v>884.38</v>
      </c>
      <c r="K33" s="5">
        <v>743.18</v>
      </c>
      <c r="L33" s="5">
        <v>141.19999999999999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hidden="1" x14ac:dyDescent="0.45">
      <c r="A34" s="6" t="s">
        <v>111</v>
      </c>
      <c r="B34" s="1" t="s">
        <v>128</v>
      </c>
      <c r="C34" s="1" t="s">
        <v>129</v>
      </c>
      <c r="D34" s="1" t="s">
        <v>31</v>
      </c>
      <c r="E34" s="1" t="s">
        <v>32</v>
      </c>
      <c r="F34" s="1" t="s">
        <v>33</v>
      </c>
      <c r="G34" s="1" t="s">
        <v>111</v>
      </c>
      <c r="H34" s="3">
        <v>4.9770000000000003</v>
      </c>
      <c r="I34" s="4">
        <v>19</v>
      </c>
      <c r="J34" s="5">
        <v>248.75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209.03</v>
      </c>
      <c r="Q34" s="5">
        <v>39.72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hidden="1" x14ac:dyDescent="0.45">
      <c r="A35" s="6" t="s">
        <v>111</v>
      </c>
      <c r="B35" s="1" t="s">
        <v>130</v>
      </c>
      <c r="C35" s="1" t="s">
        <v>131</v>
      </c>
      <c r="D35" s="1" t="s">
        <v>31</v>
      </c>
      <c r="E35" s="1" t="s">
        <v>32</v>
      </c>
      <c r="F35" s="1" t="s">
        <v>33</v>
      </c>
      <c r="G35" s="1" t="s">
        <v>111</v>
      </c>
      <c r="H35" s="3">
        <v>4.9770000000000003</v>
      </c>
      <c r="I35" s="4">
        <v>19</v>
      </c>
      <c r="J35" s="5">
        <v>248.75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209.03</v>
      </c>
      <c r="Q35" s="5">
        <v>39.72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hidden="1" x14ac:dyDescent="0.45">
      <c r="A36" s="6" t="s">
        <v>111</v>
      </c>
      <c r="B36" s="1" t="s">
        <v>132</v>
      </c>
      <c r="C36" s="1" t="s">
        <v>133</v>
      </c>
      <c r="D36" s="1" t="s">
        <v>48</v>
      </c>
      <c r="E36" s="1" t="s">
        <v>134</v>
      </c>
      <c r="F36" s="1" t="s">
        <v>135</v>
      </c>
      <c r="G36" s="1" t="s">
        <v>111</v>
      </c>
      <c r="H36" s="3">
        <v>1</v>
      </c>
      <c r="I36" s="4">
        <v>19</v>
      </c>
      <c r="J36" s="5">
        <v>2871.17</v>
      </c>
      <c r="K36" s="5">
        <v>2412.75</v>
      </c>
      <c r="L36" s="5">
        <v>458.42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idden="1" x14ac:dyDescent="0.45">
      <c r="A37" s="6" t="s">
        <v>111</v>
      </c>
      <c r="B37" s="1" t="s">
        <v>136</v>
      </c>
      <c r="C37" s="1" t="s">
        <v>137</v>
      </c>
      <c r="D37" s="1" t="s">
        <v>31</v>
      </c>
      <c r="E37" s="1" t="s">
        <v>138</v>
      </c>
      <c r="F37" s="1" t="s">
        <v>139</v>
      </c>
      <c r="G37" s="1" t="s">
        <v>111</v>
      </c>
      <c r="H37" s="3">
        <v>4.9770000000000003</v>
      </c>
      <c r="I37" s="4">
        <v>19</v>
      </c>
      <c r="J37" s="5">
        <v>133626.87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112291.47</v>
      </c>
      <c r="Q37" s="5">
        <v>21335.4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idden="1" x14ac:dyDescent="0.45">
      <c r="A38" s="6" t="s">
        <v>111</v>
      </c>
      <c r="B38" s="1" t="s">
        <v>140</v>
      </c>
      <c r="C38" s="1" t="s">
        <v>141</v>
      </c>
      <c r="D38" s="1" t="s">
        <v>31</v>
      </c>
      <c r="E38" s="1" t="s">
        <v>138</v>
      </c>
      <c r="F38" s="1" t="s">
        <v>139</v>
      </c>
      <c r="G38" s="1" t="s">
        <v>111</v>
      </c>
      <c r="H38" s="3">
        <v>4.9770000000000003</v>
      </c>
      <c r="I38" s="4">
        <v>19</v>
      </c>
      <c r="J38" s="5">
        <v>4178.99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3511.77</v>
      </c>
      <c r="Q38" s="5">
        <v>667.22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idden="1" x14ac:dyDescent="0.45">
      <c r="A39" s="6" t="s">
        <v>111</v>
      </c>
      <c r="B39" s="1" t="s">
        <v>142</v>
      </c>
      <c r="C39" s="1" t="s">
        <v>143</v>
      </c>
      <c r="D39" s="1" t="s">
        <v>31</v>
      </c>
      <c r="E39" s="1" t="s">
        <v>138</v>
      </c>
      <c r="F39" s="1" t="s">
        <v>139</v>
      </c>
      <c r="G39" s="1" t="s">
        <v>111</v>
      </c>
      <c r="H39" s="3">
        <v>4.9770000000000003</v>
      </c>
      <c r="I39" s="4">
        <v>19</v>
      </c>
      <c r="J39" s="5">
        <v>24391.93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20497.43</v>
      </c>
      <c r="Q39" s="5">
        <v>3894.5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hidden="1" x14ac:dyDescent="0.45">
      <c r="A40" s="6" t="s">
        <v>111</v>
      </c>
      <c r="B40" s="1" t="s">
        <v>144</v>
      </c>
      <c r="C40" s="1" t="s">
        <v>145</v>
      </c>
      <c r="D40" s="1" t="s">
        <v>31</v>
      </c>
      <c r="E40" s="1" t="s">
        <v>138</v>
      </c>
      <c r="F40" s="1" t="s">
        <v>139</v>
      </c>
      <c r="G40" s="1" t="s">
        <v>111</v>
      </c>
      <c r="H40" s="3">
        <v>4.9770000000000003</v>
      </c>
      <c r="I40" s="4">
        <v>19</v>
      </c>
      <c r="J40" s="5">
        <v>172802.59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145212.24</v>
      </c>
      <c r="Q40" s="5">
        <v>27590.35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hidden="1" x14ac:dyDescent="0.45">
      <c r="A41" s="6" t="s">
        <v>111</v>
      </c>
      <c r="B41" s="1" t="s">
        <v>146</v>
      </c>
      <c r="C41" s="1" t="s">
        <v>147</v>
      </c>
      <c r="D41" s="1" t="s">
        <v>31</v>
      </c>
      <c r="E41" s="1" t="s">
        <v>138</v>
      </c>
      <c r="F41" s="1" t="s">
        <v>139</v>
      </c>
      <c r="G41" s="1" t="s">
        <v>111</v>
      </c>
      <c r="H41" s="3">
        <v>4.9770000000000003</v>
      </c>
      <c r="I41" s="4">
        <v>19</v>
      </c>
      <c r="J41" s="5">
        <v>7585.34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6374.24</v>
      </c>
      <c r="Q41" s="5">
        <v>1211.0999999999999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idden="1" x14ac:dyDescent="0.45">
      <c r="A42" s="6" t="s">
        <v>111</v>
      </c>
      <c r="B42" s="1" t="s">
        <v>148</v>
      </c>
      <c r="C42" s="1" t="s">
        <v>149</v>
      </c>
      <c r="D42" s="1" t="s">
        <v>31</v>
      </c>
      <c r="E42" s="1" t="s">
        <v>138</v>
      </c>
      <c r="F42" s="1" t="s">
        <v>139</v>
      </c>
      <c r="G42" s="1" t="s">
        <v>111</v>
      </c>
      <c r="H42" s="3">
        <v>4.9770000000000003</v>
      </c>
      <c r="I42" s="4">
        <v>19</v>
      </c>
      <c r="J42" s="5">
        <v>9889.5499999999993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8310.5499999999993</v>
      </c>
      <c r="Q42" s="5">
        <v>1579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hidden="1" x14ac:dyDescent="0.45">
      <c r="A43" s="6" t="s">
        <v>111</v>
      </c>
      <c r="B43" s="1" t="s">
        <v>150</v>
      </c>
      <c r="C43" s="1" t="s">
        <v>151</v>
      </c>
      <c r="D43" s="1" t="s">
        <v>31</v>
      </c>
      <c r="E43" s="1" t="s">
        <v>138</v>
      </c>
      <c r="F43" s="1" t="s">
        <v>139</v>
      </c>
      <c r="G43" s="1" t="s">
        <v>111</v>
      </c>
      <c r="H43" s="3">
        <v>4.9770000000000003</v>
      </c>
      <c r="I43" s="4">
        <v>19</v>
      </c>
      <c r="J43" s="5">
        <v>4178.99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3511.77</v>
      </c>
      <c r="Q43" s="5">
        <v>667.22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hidden="1" x14ac:dyDescent="0.45">
      <c r="A44" s="6" t="s">
        <v>111</v>
      </c>
      <c r="B44" s="1" t="s">
        <v>152</v>
      </c>
      <c r="C44" s="1" t="s">
        <v>153</v>
      </c>
      <c r="D44" s="1" t="s">
        <v>31</v>
      </c>
      <c r="E44" s="1" t="s">
        <v>138</v>
      </c>
      <c r="F44" s="1" t="s">
        <v>139</v>
      </c>
      <c r="G44" s="1" t="s">
        <v>111</v>
      </c>
      <c r="H44" s="3">
        <v>4.9770000000000003</v>
      </c>
      <c r="I44" s="4">
        <v>19</v>
      </c>
      <c r="J44" s="5">
        <v>208049.15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174831.21</v>
      </c>
      <c r="Q44" s="5">
        <v>33217.94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idden="1" x14ac:dyDescent="0.45">
      <c r="A45" s="6" t="s">
        <v>111</v>
      </c>
      <c r="B45" s="1" t="s">
        <v>154</v>
      </c>
      <c r="C45" s="1" t="s">
        <v>155</v>
      </c>
      <c r="D45" s="1" t="s">
        <v>31</v>
      </c>
      <c r="E45" s="1" t="s">
        <v>138</v>
      </c>
      <c r="F45" s="1" t="s">
        <v>139</v>
      </c>
      <c r="G45" s="1" t="s">
        <v>111</v>
      </c>
      <c r="H45" s="3">
        <v>4.9770000000000003</v>
      </c>
      <c r="I45" s="4">
        <v>19</v>
      </c>
      <c r="J45" s="5">
        <v>167904.93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141096.57</v>
      </c>
      <c r="Q45" s="5">
        <v>26808.36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idden="1" x14ac:dyDescent="0.45">
      <c r="A46" s="6" t="s">
        <v>111</v>
      </c>
      <c r="B46" s="1" t="s">
        <v>156</v>
      </c>
      <c r="C46" s="1" t="s">
        <v>157</v>
      </c>
      <c r="D46" s="1" t="s">
        <v>31</v>
      </c>
      <c r="E46" s="1" t="s">
        <v>138</v>
      </c>
      <c r="F46" s="1" t="s">
        <v>139</v>
      </c>
      <c r="G46" s="1" t="s">
        <v>111</v>
      </c>
      <c r="H46" s="3">
        <v>4.9770000000000003</v>
      </c>
      <c r="I46" s="4">
        <v>19</v>
      </c>
      <c r="J46" s="5">
        <v>357728.95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300612.55</v>
      </c>
      <c r="Q46" s="5">
        <v>57116.4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hidden="1" x14ac:dyDescent="0.45">
      <c r="A47" s="6" t="s">
        <v>111</v>
      </c>
      <c r="B47" s="1" t="s">
        <v>158</v>
      </c>
      <c r="C47" s="1" t="s">
        <v>159</v>
      </c>
      <c r="D47" s="1" t="s">
        <v>31</v>
      </c>
      <c r="E47" s="1" t="s">
        <v>57</v>
      </c>
      <c r="F47" s="1" t="s">
        <v>58</v>
      </c>
      <c r="G47" s="1" t="s">
        <v>111</v>
      </c>
      <c r="H47" s="3">
        <v>4.9770000000000003</v>
      </c>
      <c r="I47" s="4">
        <v>19</v>
      </c>
      <c r="J47" s="5">
        <v>16488.599999999999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13855.97</v>
      </c>
      <c r="Q47" s="5">
        <v>2632.63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idden="1" x14ac:dyDescent="0.45">
      <c r="A48" s="6" t="s">
        <v>111</v>
      </c>
      <c r="B48" s="6" t="s">
        <v>160</v>
      </c>
      <c r="C48" s="6" t="s">
        <v>161</v>
      </c>
      <c r="D48" s="1" t="s">
        <v>162</v>
      </c>
      <c r="E48" s="1" t="s">
        <v>163</v>
      </c>
      <c r="F48" s="1" t="s">
        <v>164</v>
      </c>
      <c r="G48" s="1" t="s">
        <v>111</v>
      </c>
      <c r="H48" s="3">
        <v>4.9770000000000003</v>
      </c>
      <c r="I48" s="4">
        <v>19</v>
      </c>
      <c r="J48" s="5">
        <v>61.31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51.51</v>
      </c>
      <c r="U48" s="5">
        <v>9.8000000000000007</v>
      </c>
      <c r="V48" s="5">
        <v>0</v>
      </c>
      <c r="W48" s="5">
        <v>0</v>
      </c>
      <c r="X48" s="5">
        <v>0</v>
      </c>
      <c r="Y48" s="5">
        <v>0</v>
      </c>
    </row>
    <row r="49" spans="1:25" hidden="1" x14ac:dyDescent="0.45">
      <c r="A49" s="6" t="s">
        <v>111</v>
      </c>
      <c r="B49" s="6" t="s">
        <v>160</v>
      </c>
      <c r="C49" s="6" t="s">
        <v>161</v>
      </c>
      <c r="D49" s="1" t="s">
        <v>31</v>
      </c>
      <c r="E49" s="1" t="s">
        <v>163</v>
      </c>
      <c r="F49" s="1" t="s">
        <v>164</v>
      </c>
      <c r="G49" s="1" t="s">
        <v>111</v>
      </c>
      <c r="H49" s="3">
        <v>4.9770000000000003</v>
      </c>
      <c r="I49" s="4">
        <v>19</v>
      </c>
      <c r="J49" s="5">
        <v>25200.89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21177.23</v>
      </c>
      <c r="Q49" s="5">
        <v>4023.66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hidden="1" x14ac:dyDescent="0.45">
      <c r="A50" s="6" t="s">
        <v>111</v>
      </c>
      <c r="B50" s="1" t="s">
        <v>165</v>
      </c>
      <c r="C50" s="1" t="s">
        <v>166</v>
      </c>
      <c r="D50" s="1" t="s">
        <v>48</v>
      </c>
      <c r="E50" s="1" t="s">
        <v>167</v>
      </c>
      <c r="F50" s="1" t="s">
        <v>168</v>
      </c>
      <c r="G50" s="1" t="s">
        <v>111</v>
      </c>
      <c r="H50" s="3">
        <v>1</v>
      </c>
      <c r="I50" s="4">
        <v>19</v>
      </c>
      <c r="J50" s="5">
        <v>6625.92</v>
      </c>
      <c r="K50" s="5">
        <v>5568</v>
      </c>
      <c r="L50" s="5">
        <v>1057.92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hidden="1" x14ac:dyDescent="0.45">
      <c r="A51" s="6" t="s">
        <v>111</v>
      </c>
      <c r="B51" s="1" t="s">
        <v>169</v>
      </c>
      <c r="C51" s="1" t="s">
        <v>170</v>
      </c>
      <c r="D51" s="1" t="s">
        <v>31</v>
      </c>
      <c r="E51" s="1" t="s">
        <v>171</v>
      </c>
      <c r="F51" s="1" t="s">
        <v>172</v>
      </c>
      <c r="G51" s="1" t="s">
        <v>111</v>
      </c>
      <c r="H51" s="3">
        <v>4.9770000000000003</v>
      </c>
      <c r="I51" s="4">
        <v>19</v>
      </c>
      <c r="J51" s="5">
        <v>26788.3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22511.17</v>
      </c>
      <c r="Q51" s="5">
        <v>4277.13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hidden="1" x14ac:dyDescent="0.45">
      <c r="A52" s="6" t="s">
        <v>111</v>
      </c>
      <c r="B52" s="1" t="s">
        <v>173</v>
      </c>
      <c r="C52" s="1" t="s">
        <v>174</v>
      </c>
      <c r="D52" s="1" t="s">
        <v>69</v>
      </c>
      <c r="E52" s="1" t="s">
        <v>70</v>
      </c>
      <c r="F52" s="1" t="s">
        <v>71</v>
      </c>
      <c r="G52" s="1" t="s">
        <v>111</v>
      </c>
      <c r="H52" s="3">
        <v>4.9770000000000003</v>
      </c>
      <c r="I52" s="4">
        <v>0</v>
      </c>
      <c r="J52" s="5">
        <v>73.66</v>
      </c>
      <c r="K52" s="5">
        <v>0</v>
      </c>
      <c r="L52" s="5">
        <v>0</v>
      </c>
      <c r="M52" s="5">
        <v>0</v>
      </c>
      <c r="N52" s="5">
        <v>0</v>
      </c>
      <c r="O52" s="5">
        <v>73.66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hidden="1" x14ac:dyDescent="0.45">
      <c r="A53" s="6" t="s">
        <v>111</v>
      </c>
      <c r="B53" s="1" t="s">
        <v>175</v>
      </c>
      <c r="C53" s="1" t="s">
        <v>176</v>
      </c>
      <c r="D53" s="1" t="s">
        <v>69</v>
      </c>
      <c r="E53" s="1" t="s">
        <v>70</v>
      </c>
      <c r="F53" s="1" t="s">
        <v>71</v>
      </c>
      <c r="G53" s="1" t="s">
        <v>111</v>
      </c>
      <c r="H53" s="3">
        <v>4.9770000000000003</v>
      </c>
      <c r="I53" s="4">
        <v>0</v>
      </c>
      <c r="J53" s="5">
        <v>73.66</v>
      </c>
      <c r="K53" s="5">
        <v>0</v>
      </c>
      <c r="L53" s="5">
        <v>0</v>
      </c>
      <c r="M53" s="5">
        <v>0</v>
      </c>
      <c r="N53" s="5">
        <v>0</v>
      </c>
      <c r="O53" s="5">
        <v>73.66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hidden="1" x14ac:dyDescent="0.45">
      <c r="A54" s="6" t="s">
        <v>111</v>
      </c>
      <c r="B54" s="1" t="s">
        <v>177</v>
      </c>
      <c r="C54" s="1" t="s">
        <v>178</v>
      </c>
      <c r="D54" s="1" t="s">
        <v>69</v>
      </c>
      <c r="E54" s="1" t="s">
        <v>70</v>
      </c>
      <c r="F54" s="1" t="s">
        <v>71</v>
      </c>
      <c r="G54" s="1" t="s">
        <v>111</v>
      </c>
      <c r="H54" s="3">
        <v>4.9770000000000003</v>
      </c>
      <c r="I54" s="4">
        <v>0</v>
      </c>
      <c r="J54" s="5">
        <v>441.96</v>
      </c>
      <c r="K54" s="5">
        <v>0</v>
      </c>
      <c r="L54" s="5">
        <v>0</v>
      </c>
      <c r="M54" s="5">
        <v>0</v>
      </c>
      <c r="N54" s="5">
        <v>0</v>
      </c>
      <c r="O54" s="5">
        <v>441.96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6" t="s">
        <v>111</v>
      </c>
      <c r="B55" s="1" t="s">
        <v>179</v>
      </c>
      <c r="C55" s="1" t="s">
        <v>180</v>
      </c>
      <c r="D55" s="12" t="s">
        <v>181</v>
      </c>
      <c r="E55" s="1" t="s">
        <v>182</v>
      </c>
      <c r="F55" s="1" t="s">
        <v>183</v>
      </c>
      <c r="G55" s="1" t="s">
        <v>111</v>
      </c>
      <c r="H55" s="3">
        <v>0</v>
      </c>
      <c r="I55" s="4">
        <v>0</v>
      </c>
      <c r="J55" s="5">
        <v>2400</v>
      </c>
      <c r="K55" s="5">
        <v>0</v>
      </c>
      <c r="L55" s="5">
        <v>0</v>
      </c>
      <c r="M55" s="5">
        <v>0</v>
      </c>
      <c r="N55" s="5">
        <v>0</v>
      </c>
      <c r="O55" s="11">
        <v>2400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hidden="1" x14ac:dyDescent="0.45">
      <c r="A56" s="6" t="s">
        <v>111</v>
      </c>
      <c r="B56" s="1" t="s">
        <v>184</v>
      </c>
      <c r="C56" s="1" t="s">
        <v>185</v>
      </c>
      <c r="D56" s="1" t="s">
        <v>48</v>
      </c>
      <c r="E56" s="1" t="s">
        <v>186</v>
      </c>
      <c r="F56" s="1" t="s">
        <v>187</v>
      </c>
      <c r="G56" s="1" t="s">
        <v>111</v>
      </c>
      <c r="H56" s="3">
        <v>0</v>
      </c>
      <c r="I56" s="4">
        <v>19</v>
      </c>
      <c r="J56" s="5">
        <v>11.9</v>
      </c>
      <c r="K56" s="5">
        <v>10</v>
      </c>
      <c r="L56" s="5">
        <v>1.9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hidden="1" x14ac:dyDescent="0.45">
      <c r="A57" s="6" t="s">
        <v>111</v>
      </c>
      <c r="B57" s="1" t="s">
        <v>188</v>
      </c>
      <c r="C57" s="1" t="s">
        <v>189</v>
      </c>
      <c r="D57" s="1" t="s">
        <v>48</v>
      </c>
      <c r="E57" s="1" t="s">
        <v>190</v>
      </c>
      <c r="F57" s="1" t="s">
        <v>191</v>
      </c>
      <c r="G57" s="1" t="s">
        <v>111</v>
      </c>
      <c r="H57" s="3">
        <v>0</v>
      </c>
      <c r="I57" s="4">
        <v>19</v>
      </c>
      <c r="J57" s="5">
        <v>1155.51</v>
      </c>
      <c r="K57" s="5">
        <v>971.02</v>
      </c>
      <c r="L57" s="5">
        <v>184.49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hidden="1" x14ac:dyDescent="0.45">
      <c r="A58" s="6" t="s">
        <v>111</v>
      </c>
      <c r="B58" s="1" t="s">
        <v>192</v>
      </c>
      <c r="C58" s="1" t="s">
        <v>193</v>
      </c>
      <c r="D58" s="1" t="s">
        <v>48</v>
      </c>
      <c r="E58" s="1" t="s">
        <v>104</v>
      </c>
      <c r="F58" s="1" t="s">
        <v>105</v>
      </c>
      <c r="G58" s="1" t="s">
        <v>111</v>
      </c>
      <c r="H58" s="3">
        <v>0</v>
      </c>
      <c r="I58" s="4">
        <v>19</v>
      </c>
      <c r="J58" s="5">
        <v>592.26</v>
      </c>
      <c r="K58" s="5">
        <v>497.7</v>
      </c>
      <c r="L58" s="5">
        <v>94.56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hidden="1" x14ac:dyDescent="0.45">
      <c r="A59" s="6" t="s">
        <v>111</v>
      </c>
      <c r="B59" s="1" t="s">
        <v>194</v>
      </c>
      <c r="C59" s="1" t="s">
        <v>195</v>
      </c>
      <c r="D59" s="1" t="s">
        <v>48</v>
      </c>
      <c r="E59" s="1" t="s">
        <v>104</v>
      </c>
      <c r="F59" s="1" t="s">
        <v>105</v>
      </c>
      <c r="G59" s="1" t="s">
        <v>111</v>
      </c>
      <c r="H59" s="3">
        <v>0</v>
      </c>
      <c r="I59" s="4">
        <v>19</v>
      </c>
      <c r="J59" s="5">
        <v>6902</v>
      </c>
      <c r="K59" s="5">
        <v>5800</v>
      </c>
      <c r="L59" s="5">
        <v>1102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hidden="1" x14ac:dyDescent="0.45">
      <c r="A60" s="6" t="s">
        <v>111</v>
      </c>
      <c r="B60" s="1" t="s">
        <v>196</v>
      </c>
      <c r="C60" s="1" t="s">
        <v>197</v>
      </c>
      <c r="D60" s="1" t="s">
        <v>48</v>
      </c>
      <c r="E60" s="1" t="s">
        <v>167</v>
      </c>
      <c r="F60" s="1" t="s">
        <v>168</v>
      </c>
      <c r="G60" s="1" t="s">
        <v>111</v>
      </c>
      <c r="H60" s="3">
        <v>0</v>
      </c>
      <c r="I60" s="4">
        <v>19</v>
      </c>
      <c r="J60" s="5">
        <v>-6566.52</v>
      </c>
      <c r="K60" s="5">
        <v>-5518.08</v>
      </c>
      <c r="L60" s="5">
        <v>-1048.44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hidden="1" x14ac:dyDescent="0.45">
      <c r="A61" s="6" t="s">
        <v>111</v>
      </c>
      <c r="B61" s="1" t="s">
        <v>198</v>
      </c>
      <c r="C61" s="1" t="s">
        <v>199</v>
      </c>
      <c r="D61" s="1" t="s">
        <v>48</v>
      </c>
      <c r="E61" s="1" t="s">
        <v>134</v>
      </c>
      <c r="F61" s="1" t="s">
        <v>135</v>
      </c>
      <c r="G61" s="1" t="s">
        <v>111</v>
      </c>
      <c r="H61" s="3">
        <v>0</v>
      </c>
      <c r="I61" s="4">
        <v>19</v>
      </c>
      <c r="J61" s="5">
        <v>-2871.17</v>
      </c>
      <c r="K61" s="5">
        <v>-2412.75</v>
      </c>
      <c r="L61" s="5">
        <v>-458.42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hidden="1" x14ac:dyDescent="0.45">
      <c r="A62" s="6" t="s">
        <v>200</v>
      </c>
      <c r="B62" s="1" t="s">
        <v>201</v>
      </c>
      <c r="C62" s="1" t="s">
        <v>202</v>
      </c>
      <c r="D62" s="1" t="s">
        <v>31</v>
      </c>
      <c r="E62" s="1" t="s">
        <v>203</v>
      </c>
      <c r="F62" s="1" t="s">
        <v>204</v>
      </c>
      <c r="G62" s="1" t="s">
        <v>200</v>
      </c>
      <c r="H62" s="3">
        <v>1</v>
      </c>
      <c r="I62" s="4">
        <v>19</v>
      </c>
      <c r="J62" s="5">
        <v>224.86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188.96</v>
      </c>
      <c r="Q62" s="5">
        <v>35.9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hidden="1" x14ac:dyDescent="0.45">
      <c r="A63" s="6" t="s">
        <v>200</v>
      </c>
      <c r="B63" s="6" t="s">
        <v>205</v>
      </c>
      <c r="C63" s="6" t="s">
        <v>206</v>
      </c>
      <c r="D63" s="1" t="s">
        <v>162</v>
      </c>
      <c r="E63" s="1" t="s">
        <v>207</v>
      </c>
      <c r="F63" s="1" t="s">
        <v>208</v>
      </c>
      <c r="G63" s="1" t="s">
        <v>200</v>
      </c>
      <c r="H63" s="3">
        <v>4.9770000000000003</v>
      </c>
      <c r="I63" s="4">
        <v>19</v>
      </c>
      <c r="J63" s="5">
        <v>111.04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93.32</v>
      </c>
      <c r="U63" s="5">
        <v>17.72</v>
      </c>
      <c r="V63" s="5">
        <v>0</v>
      </c>
      <c r="W63" s="5">
        <v>0</v>
      </c>
      <c r="X63" s="5">
        <v>0</v>
      </c>
      <c r="Y63" s="5">
        <v>0</v>
      </c>
    </row>
    <row r="64" spans="1:25" hidden="1" x14ac:dyDescent="0.45">
      <c r="A64" s="6" t="s">
        <v>200</v>
      </c>
      <c r="B64" s="6" t="s">
        <v>205</v>
      </c>
      <c r="C64" s="6" t="s">
        <v>206</v>
      </c>
      <c r="D64" s="1" t="s">
        <v>31</v>
      </c>
      <c r="E64" s="1" t="s">
        <v>207</v>
      </c>
      <c r="F64" s="1" t="s">
        <v>208</v>
      </c>
      <c r="G64" s="1" t="s">
        <v>200</v>
      </c>
      <c r="H64" s="3">
        <v>4.9770000000000003</v>
      </c>
      <c r="I64" s="4">
        <v>19</v>
      </c>
      <c r="J64" s="5">
        <v>3624.65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3045.92</v>
      </c>
      <c r="Q64" s="5">
        <v>578.73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hidden="1" x14ac:dyDescent="0.45">
      <c r="A65" s="6" t="s">
        <v>200</v>
      </c>
      <c r="B65" s="1" t="s">
        <v>209</v>
      </c>
      <c r="C65" s="1" t="s">
        <v>210</v>
      </c>
      <c r="D65" s="1" t="s">
        <v>31</v>
      </c>
      <c r="E65" s="1" t="s">
        <v>207</v>
      </c>
      <c r="F65" s="1" t="s">
        <v>208</v>
      </c>
      <c r="G65" s="1" t="s">
        <v>200</v>
      </c>
      <c r="H65" s="3">
        <v>4.9770000000000003</v>
      </c>
      <c r="I65" s="4">
        <v>19</v>
      </c>
      <c r="J65" s="5">
        <v>3610.42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3033.98</v>
      </c>
      <c r="Q65" s="5">
        <v>576.44000000000005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hidden="1" x14ac:dyDescent="0.45">
      <c r="A66" s="6" t="s">
        <v>200</v>
      </c>
      <c r="B66" s="1" t="s">
        <v>211</v>
      </c>
      <c r="C66" s="1" t="s">
        <v>212</v>
      </c>
      <c r="D66" s="1" t="s">
        <v>31</v>
      </c>
      <c r="E66" s="1" t="s">
        <v>138</v>
      </c>
      <c r="F66" s="1" t="s">
        <v>139</v>
      </c>
      <c r="G66" s="1" t="s">
        <v>200</v>
      </c>
      <c r="H66" s="3">
        <v>4.9770000000000003</v>
      </c>
      <c r="I66" s="4">
        <v>19</v>
      </c>
      <c r="J66" s="5">
        <v>5740.51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4823.95</v>
      </c>
      <c r="Q66" s="5">
        <v>916.56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hidden="1" x14ac:dyDescent="0.45">
      <c r="A67" s="6" t="s">
        <v>200</v>
      </c>
      <c r="B67" s="1" t="s">
        <v>213</v>
      </c>
      <c r="C67" s="1" t="s">
        <v>214</v>
      </c>
      <c r="D67" s="1" t="s">
        <v>31</v>
      </c>
      <c r="E67" s="1" t="s">
        <v>138</v>
      </c>
      <c r="F67" s="1" t="s">
        <v>139</v>
      </c>
      <c r="G67" s="1" t="s">
        <v>200</v>
      </c>
      <c r="H67" s="3">
        <v>4.9770000000000003</v>
      </c>
      <c r="I67" s="4">
        <v>19</v>
      </c>
      <c r="J67" s="5">
        <v>5196.04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4366.42</v>
      </c>
      <c r="Q67" s="5">
        <v>829.62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hidden="1" x14ac:dyDescent="0.45">
      <c r="A68" s="6" t="s">
        <v>200</v>
      </c>
      <c r="B68" s="1" t="s">
        <v>215</v>
      </c>
      <c r="C68" s="1" t="s">
        <v>216</v>
      </c>
      <c r="D68" s="1" t="s">
        <v>31</v>
      </c>
      <c r="E68" s="1" t="s">
        <v>138</v>
      </c>
      <c r="F68" s="1" t="s">
        <v>139</v>
      </c>
      <c r="G68" s="1" t="s">
        <v>200</v>
      </c>
      <c r="H68" s="3">
        <v>4.9770000000000003</v>
      </c>
      <c r="I68" s="4">
        <v>19</v>
      </c>
      <c r="J68" s="5">
        <v>4141.71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3480.42</v>
      </c>
      <c r="Q68" s="5">
        <v>661.29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hidden="1" x14ac:dyDescent="0.45">
      <c r="A69" s="6" t="s">
        <v>200</v>
      </c>
      <c r="B69" s="6" t="s">
        <v>217</v>
      </c>
      <c r="C69" s="6" t="s">
        <v>218</v>
      </c>
      <c r="D69" s="1" t="s">
        <v>162</v>
      </c>
      <c r="E69" s="1" t="s">
        <v>163</v>
      </c>
      <c r="F69" s="1" t="s">
        <v>164</v>
      </c>
      <c r="G69" s="1" t="s">
        <v>200</v>
      </c>
      <c r="H69" s="3">
        <v>4.9770000000000003</v>
      </c>
      <c r="I69" s="4">
        <v>19</v>
      </c>
      <c r="J69" s="5">
        <v>61.31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51.51</v>
      </c>
      <c r="U69" s="5">
        <v>9.8000000000000007</v>
      </c>
      <c r="V69" s="5">
        <v>0</v>
      </c>
      <c r="W69" s="5">
        <v>0</v>
      </c>
      <c r="X69" s="5">
        <v>0</v>
      </c>
      <c r="Y69" s="5">
        <v>0</v>
      </c>
    </row>
    <row r="70" spans="1:25" hidden="1" x14ac:dyDescent="0.45">
      <c r="A70" s="6" t="s">
        <v>200</v>
      </c>
      <c r="B70" s="6" t="s">
        <v>217</v>
      </c>
      <c r="C70" s="6" t="s">
        <v>218</v>
      </c>
      <c r="D70" s="1" t="s">
        <v>31</v>
      </c>
      <c r="E70" s="1" t="s">
        <v>163</v>
      </c>
      <c r="F70" s="1" t="s">
        <v>164</v>
      </c>
      <c r="G70" s="1" t="s">
        <v>200</v>
      </c>
      <c r="H70" s="3">
        <v>4.9770000000000003</v>
      </c>
      <c r="I70" s="4">
        <v>19</v>
      </c>
      <c r="J70" s="5">
        <v>133863.93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112490.7</v>
      </c>
      <c r="Q70" s="5">
        <v>21373.23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idden="1" x14ac:dyDescent="0.45">
      <c r="A71" s="6" t="s">
        <v>200</v>
      </c>
      <c r="B71" s="1" t="s">
        <v>219</v>
      </c>
      <c r="C71" s="1" t="s">
        <v>220</v>
      </c>
      <c r="D71" s="1" t="s">
        <v>31</v>
      </c>
      <c r="E71" s="1" t="s">
        <v>163</v>
      </c>
      <c r="F71" s="1" t="s">
        <v>164</v>
      </c>
      <c r="G71" s="1" t="s">
        <v>200</v>
      </c>
      <c r="H71" s="3">
        <v>4.9770000000000003</v>
      </c>
      <c r="I71" s="4">
        <v>19</v>
      </c>
      <c r="J71" s="5">
        <v>2653.34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2229.6999999999998</v>
      </c>
      <c r="Q71" s="5">
        <v>423.64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idden="1" x14ac:dyDescent="0.45">
      <c r="A72" s="6" t="s">
        <v>200</v>
      </c>
      <c r="B72" s="1" t="s">
        <v>221</v>
      </c>
      <c r="C72" s="1" t="s">
        <v>222</v>
      </c>
      <c r="D72" s="1" t="s">
        <v>31</v>
      </c>
      <c r="E72" s="1" t="s">
        <v>163</v>
      </c>
      <c r="F72" s="1" t="s">
        <v>164</v>
      </c>
      <c r="G72" s="1" t="s">
        <v>200</v>
      </c>
      <c r="H72" s="3">
        <v>4.9770000000000003</v>
      </c>
      <c r="I72" s="4">
        <v>19</v>
      </c>
      <c r="J72" s="5">
        <v>133863.93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112490.7</v>
      </c>
      <c r="Q72" s="5">
        <v>21373.23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idden="1" x14ac:dyDescent="0.45">
      <c r="A73" s="6" t="s">
        <v>200</v>
      </c>
      <c r="B73" s="1" t="s">
        <v>223</v>
      </c>
      <c r="C73" s="1" t="s">
        <v>224</v>
      </c>
      <c r="D73" s="1" t="s">
        <v>31</v>
      </c>
      <c r="E73" s="1" t="s">
        <v>163</v>
      </c>
      <c r="F73" s="1" t="s">
        <v>164</v>
      </c>
      <c r="G73" s="1" t="s">
        <v>200</v>
      </c>
      <c r="H73" s="3">
        <v>4.9770000000000003</v>
      </c>
      <c r="I73" s="4">
        <v>19</v>
      </c>
      <c r="J73" s="5">
        <v>769.94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647.01</v>
      </c>
      <c r="Q73" s="5">
        <v>122.93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hidden="1" x14ac:dyDescent="0.45">
      <c r="A74" s="6" t="s">
        <v>200</v>
      </c>
      <c r="B74" s="1" t="s">
        <v>225</v>
      </c>
      <c r="C74" s="1" t="s">
        <v>226</v>
      </c>
      <c r="D74" s="1" t="s">
        <v>31</v>
      </c>
      <c r="E74" s="1" t="s">
        <v>163</v>
      </c>
      <c r="F74" s="1" t="s">
        <v>164</v>
      </c>
      <c r="G74" s="1" t="s">
        <v>200</v>
      </c>
      <c r="H74" s="3">
        <v>4.9770000000000003</v>
      </c>
      <c r="I74" s="4">
        <v>19</v>
      </c>
      <c r="J74" s="5">
        <v>106.61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89.59</v>
      </c>
      <c r="Q74" s="5">
        <v>17.02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hidden="1" x14ac:dyDescent="0.45">
      <c r="A75" s="6" t="s">
        <v>200</v>
      </c>
      <c r="B75" s="1" t="s">
        <v>227</v>
      </c>
      <c r="C75" s="1" t="s">
        <v>228</v>
      </c>
      <c r="D75" s="1" t="s">
        <v>31</v>
      </c>
      <c r="E75" s="1" t="s">
        <v>163</v>
      </c>
      <c r="F75" s="1" t="s">
        <v>164</v>
      </c>
      <c r="G75" s="1" t="s">
        <v>200</v>
      </c>
      <c r="H75" s="3">
        <v>4.9770000000000003</v>
      </c>
      <c r="I75" s="4">
        <v>19</v>
      </c>
      <c r="J75" s="5">
        <v>334.05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280.7</v>
      </c>
      <c r="Q75" s="5">
        <v>53.35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hidden="1" x14ac:dyDescent="0.45">
      <c r="A76" s="6" t="s">
        <v>200</v>
      </c>
      <c r="B76" s="1" t="s">
        <v>229</v>
      </c>
      <c r="C76" s="1" t="s">
        <v>230</v>
      </c>
      <c r="D76" s="1" t="s">
        <v>31</v>
      </c>
      <c r="E76" s="1" t="s">
        <v>163</v>
      </c>
      <c r="F76" s="1" t="s">
        <v>164</v>
      </c>
      <c r="G76" s="1" t="s">
        <v>200</v>
      </c>
      <c r="H76" s="3">
        <v>4.9770000000000003</v>
      </c>
      <c r="I76" s="4">
        <v>19</v>
      </c>
      <c r="J76" s="5">
        <v>4548.58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3822.34</v>
      </c>
      <c r="Q76" s="5">
        <v>726.24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hidden="1" x14ac:dyDescent="0.45">
      <c r="A77" s="6" t="s">
        <v>200</v>
      </c>
      <c r="B77" s="1" t="s">
        <v>231</v>
      </c>
      <c r="C77" s="1" t="s">
        <v>232</v>
      </c>
      <c r="D77" s="1" t="s">
        <v>31</v>
      </c>
      <c r="E77" s="1" t="s">
        <v>163</v>
      </c>
      <c r="F77" s="1" t="s">
        <v>164</v>
      </c>
      <c r="G77" s="1" t="s">
        <v>200</v>
      </c>
      <c r="H77" s="3">
        <v>4.9770000000000003</v>
      </c>
      <c r="I77" s="4">
        <v>19</v>
      </c>
      <c r="J77" s="5">
        <v>2203.21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1851.44</v>
      </c>
      <c r="Q77" s="5">
        <v>351.77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hidden="1" x14ac:dyDescent="0.45">
      <c r="A78" s="6" t="s">
        <v>200</v>
      </c>
      <c r="B78" s="1" t="s">
        <v>233</v>
      </c>
      <c r="C78" s="1" t="s">
        <v>234</v>
      </c>
      <c r="D78" s="1" t="s">
        <v>48</v>
      </c>
      <c r="E78" s="1" t="s">
        <v>94</v>
      </c>
      <c r="F78" s="1" t="s">
        <v>95</v>
      </c>
      <c r="G78" s="1" t="s">
        <v>200</v>
      </c>
      <c r="H78" s="3">
        <v>0</v>
      </c>
      <c r="I78" s="4">
        <v>19</v>
      </c>
      <c r="J78" s="5">
        <v>12437.77</v>
      </c>
      <c r="K78" s="5">
        <v>10451.91</v>
      </c>
      <c r="L78" s="5">
        <v>1985.86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hidden="1" x14ac:dyDescent="0.45">
      <c r="A79" s="6" t="s">
        <v>200</v>
      </c>
      <c r="B79" s="1" t="s">
        <v>235</v>
      </c>
      <c r="C79" s="1" t="s">
        <v>236</v>
      </c>
      <c r="D79" s="1" t="s">
        <v>48</v>
      </c>
      <c r="E79" s="1" t="s">
        <v>237</v>
      </c>
      <c r="F79" s="1" t="s">
        <v>238</v>
      </c>
      <c r="G79" s="1" t="s">
        <v>200</v>
      </c>
      <c r="H79" s="3">
        <v>0</v>
      </c>
      <c r="I79" s="4">
        <v>19</v>
      </c>
      <c r="J79" s="5">
        <v>284.18</v>
      </c>
      <c r="K79" s="5">
        <v>238.79</v>
      </c>
      <c r="L79" s="5">
        <v>45.39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hidden="1" x14ac:dyDescent="0.45">
      <c r="A80" s="6" t="s">
        <v>200</v>
      </c>
      <c r="B80" s="1" t="s">
        <v>239</v>
      </c>
      <c r="C80" s="1" t="s">
        <v>240</v>
      </c>
      <c r="D80" s="1" t="s">
        <v>48</v>
      </c>
      <c r="E80" s="1" t="s">
        <v>241</v>
      </c>
      <c r="F80" s="1" t="s">
        <v>242</v>
      </c>
      <c r="G80" s="1" t="s">
        <v>200</v>
      </c>
      <c r="H80" s="3">
        <v>0</v>
      </c>
      <c r="I80" s="4">
        <v>19</v>
      </c>
      <c r="J80" s="5">
        <v>132.49</v>
      </c>
      <c r="K80" s="5">
        <v>111.34</v>
      </c>
      <c r="L80" s="5">
        <v>21.15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hidden="1" x14ac:dyDescent="0.45">
      <c r="A81" s="6" t="s">
        <v>200</v>
      </c>
      <c r="B81" s="6" t="s">
        <v>243</v>
      </c>
      <c r="C81" s="6" t="s">
        <v>244</v>
      </c>
      <c r="D81" s="1" t="s">
        <v>48</v>
      </c>
      <c r="E81" s="1" t="s">
        <v>245</v>
      </c>
      <c r="F81" s="1" t="s">
        <v>246</v>
      </c>
      <c r="G81" s="1" t="s">
        <v>200</v>
      </c>
      <c r="H81" s="3">
        <v>0</v>
      </c>
      <c r="I81" s="4">
        <v>19</v>
      </c>
      <c r="J81" s="5">
        <v>28</v>
      </c>
      <c r="K81" s="5">
        <v>23.53</v>
      </c>
      <c r="L81" s="5">
        <v>4.47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hidden="1" x14ac:dyDescent="0.45">
      <c r="A82" s="6" t="s">
        <v>200</v>
      </c>
      <c r="B82" s="6" t="s">
        <v>243</v>
      </c>
      <c r="C82" s="6" t="s">
        <v>244</v>
      </c>
      <c r="D82" s="1" t="s">
        <v>247</v>
      </c>
      <c r="E82" s="1" t="s">
        <v>245</v>
      </c>
      <c r="F82" s="1" t="s">
        <v>246</v>
      </c>
      <c r="G82" s="1" t="s">
        <v>200</v>
      </c>
      <c r="H82" s="3">
        <v>0</v>
      </c>
      <c r="I82" s="4">
        <v>9</v>
      </c>
      <c r="J82" s="5">
        <v>226</v>
      </c>
      <c r="K82" s="5">
        <v>0</v>
      </c>
      <c r="L82" s="5">
        <v>0</v>
      </c>
      <c r="M82" s="5">
        <v>207.34</v>
      </c>
      <c r="N82" s="5">
        <v>18.66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hidden="1" x14ac:dyDescent="0.45">
      <c r="A83" s="6" t="s">
        <v>248</v>
      </c>
      <c r="B83" s="1" t="s">
        <v>249</v>
      </c>
      <c r="C83" s="1" t="s">
        <v>250</v>
      </c>
      <c r="D83" s="1" t="s">
        <v>48</v>
      </c>
      <c r="E83" s="1" t="s">
        <v>167</v>
      </c>
      <c r="F83" s="1" t="s">
        <v>168</v>
      </c>
      <c r="G83" s="1" t="s">
        <v>248</v>
      </c>
      <c r="H83" s="3">
        <v>1</v>
      </c>
      <c r="I83" s="4">
        <v>19</v>
      </c>
      <c r="J83" s="5">
        <v>4409.49</v>
      </c>
      <c r="K83" s="5">
        <v>3705.45</v>
      </c>
      <c r="L83" s="5">
        <v>704.04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idden="1" x14ac:dyDescent="0.45">
      <c r="A84" s="6" t="s">
        <v>248</v>
      </c>
      <c r="B84" s="1" t="s">
        <v>251</v>
      </c>
      <c r="C84" s="1" t="s">
        <v>252</v>
      </c>
      <c r="D84" s="1" t="s">
        <v>48</v>
      </c>
      <c r="E84" s="1" t="s">
        <v>167</v>
      </c>
      <c r="F84" s="1" t="s">
        <v>168</v>
      </c>
      <c r="G84" s="1" t="s">
        <v>248</v>
      </c>
      <c r="H84" s="3">
        <v>1</v>
      </c>
      <c r="I84" s="4">
        <v>19</v>
      </c>
      <c r="J84" s="5">
        <v>56881.64</v>
      </c>
      <c r="K84" s="5">
        <v>47799.7</v>
      </c>
      <c r="L84" s="5">
        <v>9081.94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hidden="1" x14ac:dyDescent="0.45">
      <c r="A85" s="6" t="s">
        <v>248</v>
      </c>
      <c r="B85" s="1" t="s">
        <v>253</v>
      </c>
      <c r="C85" s="1" t="s">
        <v>254</v>
      </c>
      <c r="D85" s="1" t="s">
        <v>48</v>
      </c>
      <c r="E85" s="1" t="s">
        <v>167</v>
      </c>
      <c r="F85" s="1" t="s">
        <v>168</v>
      </c>
      <c r="G85" s="1" t="s">
        <v>248</v>
      </c>
      <c r="H85" s="3">
        <v>1</v>
      </c>
      <c r="I85" s="4">
        <v>19</v>
      </c>
      <c r="J85" s="5">
        <v>14173.44</v>
      </c>
      <c r="K85" s="5">
        <v>11910.45</v>
      </c>
      <c r="L85" s="5">
        <v>2262.9899999999998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hidden="1" x14ac:dyDescent="0.45">
      <c r="A86" s="6" t="s">
        <v>248</v>
      </c>
      <c r="B86" s="1" t="s">
        <v>255</v>
      </c>
      <c r="C86" s="1" t="s">
        <v>256</v>
      </c>
      <c r="D86" s="1" t="s">
        <v>48</v>
      </c>
      <c r="E86" s="1" t="s">
        <v>257</v>
      </c>
      <c r="F86" s="1" t="s">
        <v>258</v>
      </c>
      <c r="G86" s="1" t="s">
        <v>248</v>
      </c>
      <c r="H86" s="3">
        <v>1</v>
      </c>
      <c r="I86" s="4">
        <v>19</v>
      </c>
      <c r="J86" s="5">
        <v>46542.69</v>
      </c>
      <c r="K86" s="5">
        <v>39111.5</v>
      </c>
      <c r="L86" s="5">
        <v>7431.19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hidden="1" x14ac:dyDescent="0.45">
      <c r="A87" s="6" t="s">
        <v>248</v>
      </c>
      <c r="B87" s="1" t="s">
        <v>259</v>
      </c>
      <c r="C87" s="1" t="s">
        <v>260</v>
      </c>
      <c r="D87" s="1" t="s">
        <v>31</v>
      </c>
      <c r="E87" s="1" t="s">
        <v>138</v>
      </c>
      <c r="F87" s="1" t="s">
        <v>139</v>
      </c>
      <c r="G87" s="1" t="s">
        <v>248</v>
      </c>
      <c r="H87" s="3">
        <v>4.9771000000000001</v>
      </c>
      <c r="I87" s="4">
        <v>19</v>
      </c>
      <c r="J87" s="5">
        <v>4169.82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3504.03</v>
      </c>
      <c r="Q87" s="5">
        <v>665.79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hidden="1" x14ac:dyDescent="0.45">
      <c r="A88" s="6" t="s">
        <v>248</v>
      </c>
      <c r="B88" s="1" t="s">
        <v>261</v>
      </c>
      <c r="C88" s="1" t="s">
        <v>262</v>
      </c>
      <c r="D88" s="1" t="s">
        <v>31</v>
      </c>
      <c r="E88" s="1" t="s">
        <v>138</v>
      </c>
      <c r="F88" s="1" t="s">
        <v>139</v>
      </c>
      <c r="G88" s="1" t="s">
        <v>248</v>
      </c>
      <c r="H88" s="3">
        <v>4.9771000000000001</v>
      </c>
      <c r="I88" s="4">
        <v>19</v>
      </c>
      <c r="J88" s="5">
        <v>2089.54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1755.92</v>
      </c>
      <c r="Q88" s="5">
        <v>333.62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hidden="1" x14ac:dyDescent="0.45">
      <c r="A89" s="6" t="s">
        <v>248</v>
      </c>
      <c r="B89" s="1" t="s">
        <v>263</v>
      </c>
      <c r="C89" s="1" t="s">
        <v>264</v>
      </c>
      <c r="D89" s="1" t="s">
        <v>31</v>
      </c>
      <c r="E89" s="1" t="s">
        <v>138</v>
      </c>
      <c r="F89" s="1" t="s">
        <v>139</v>
      </c>
      <c r="G89" s="1" t="s">
        <v>248</v>
      </c>
      <c r="H89" s="3">
        <v>4.9771000000000001</v>
      </c>
      <c r="I89" s="4">
        <v>19</v>
      </c>
      <c r="J89" s="5">
        <v>117421.24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98673.3</v>
      </c>
      <c r="Q89" s="5">
        <v>18747.939999999999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hidden="1" x14ac:dyDescent="0.45">
      <c r="A90" s="6" t="s">
        <v>248</v>
      </c>
      <c r="B90" s="1" t="s">
        <v>265</v>
      </c>
      <c r="C90" s="1" t="s">
        <v>266</v>
      </c>
      <c r="D90" s="1" t="s">
        <v>31</v>
      </c>
      <c r="E90" s="1" t="s">
        <v>138</v>
      </c>
      <c r="F90" s="1" t="s">
        <v>139</v>
      </c>
      <c r="G90" s="1" t="s">
        <v>248</v>
      </c>
      <c r="H90" s="3">
        <v>4.9771000000000001</v>
      </c>
      <c r="I90" s="4">
        <v>19</v>
      </c>
      <c r="J90" s="5">
        <v>88044.9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73987.33</v>
      </c>
      <c r="Q90" s="5">
        <v>14057.57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hidden="1" x14ac:dyDescent="0.45">
      <c r="A91" s="6" t="s">
        <v>248</v>
      </c>
      <c r="B91" s="1" t="s">
        <v>267</v>
      </c>
      <c r="C91" s="1" t="s">
        <v>268</v>
      </c>
      <c r="D91" s="1" t="s">
        <v>31</v>
      </c>
      <c r="E91" s="1" t="s">
        <v>138</v>
      </c>
      <c r="F91" s="1" t="s">
        <v>139</v>
      </c>
      <c r="G91" s="1" t="s">
        <v>248</v>
      </c>
      <c r="H91" s="3">
        <v>4.9771000000000001</v>
      </c>
      <c r="I91" s="4">
        <v>19</v>
      </c>
      <c r="J91" s="5">
        <v>25899.18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21764.01</v>
      </c>
      <c r="Q91" s="5">
        <v>4135.17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hidden="1" x14ac:dyDescent="0.45">
      <c r="A92" s="6" t="s">
        <v>248</v>
      </c>
      <c r="B92" s="1" t="s">
        <v>269</v>
      </c>
      <c r="C92" s="1" t="s">
        <v>270</v>
      </c>
      <c r="D92" s="1" t="s">
        <v>31</v>
      </c>
      <c r="E92" s="1" t="s">
        <v>138</v>
      </c>
      <c r="F92" s="1" t="s">
        <v>139</v>
      </c>
      <c r="G92" s="1" t="s">
        <v>248</v>
      </c>
      <c r="H92" s="3">
        <v>4.9771000000000001</v>
      </c>
      <c r="I92" s="4">
        <v>19</v>
      </c>
      <c r="J92" s="5">
        <v>179327.55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150695.44</v>
      </c>
      <c r="Q92" s="5">
        <v>28632.11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hidden="1" x14ac:dyDescent="0.45">
      <c r="A93" s="6" t="s">
        <v>248</v>
      </c>
      <c r="B93" s="1" t="s">
        <v>271</v>
      </c>
      <c r="C93" s="1" t="s">
        <v>272</v>
      </c>
      <c r="D93" s="1" t="s">
        <v>31</v>
      </c>
      <c r="E93" s="1" t="s">
        <v>138</v>
      </c>
      <c r="F93" s="1" t="s">
        <v>139</v>
      </c>
      <c r="G93" s="1" t="s">
        <v>248</v>
      </c>
      <c r="H93" s="3">
        <v>4.9771000000000001</v>
      </c>
      <c r="I93" s="4">
        <v>19</v>
      </c>
      <c r="J93" s="5">
        <v>128158.68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107696.38</v>
      </c>
      <c r="Q93" s="5">
        <v>20462.3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hidden="1" x14ac:dyDescent="0.45">
      <c r="A94" s="6" t="s">
        <v>248</v>
      </c>
      <c r="B94" s="1" t="s">
        <v>273</v>
      </c>
      <c r="C94" s="1" t="s">
        <v>274</v>
      </c>
      <c r="D94" s="1" t="s">
        <v>31</v>
      </c>
      <c r="E94" s="1" t="s">
        <v>138</v>
      </c>
      <c r="F94" s="1" t="s">
        <v>139</v>
      </c>
      <c r="G94" s="1" t="s">
        <v>248</v>
      </c>
      <c r="H94" s="3">
        <v>4.9771000000000001</v>
      </c>
      <c r="I94" s="4">
        <v>19</v>
      </c>
      <c r="J94" s="5">
        <v>178956.56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150383.67999999999</v>
      </c>
      <c r="Q94" s="5">
        <v>28572.880000000001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hidden="1" x14ac:dyDescent="0.45">
      <c r="A95" s="6" t="s">
        <v>248</v>
      </c>
      <c r="B95" s="1" t="s">
        <v>275</v>
      </c>
      <c r="C95" s="1" t="s">
        <v>276</v>
      </c>
      <c r="D95" s="1" t="s">
        <v>31</v>
      </c>
      <c r="E95" s="1" t="s">
        <v>138</v>
      </c>
      <c r="F95" s="1" t="s">
        <v>139</v>
      </c>
      <c r="G95" s="1" t="s">
        <v>248</v>
      </c>
      <c r="H95" s="3">
        <v>4.9771000000000001</v>
      </c>
      <c r="I95" s="4">
        <v>19</v>
      </c>
      <c r="J95" s="5">
        <v>71861.56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60387.85</v>
      </c>
      <c r="Q95" s="5">
        <v>11473.71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hidden="1" x14ac:dyDescent="0.45">
      <c r="A96" s="6" t="s">
        <v>248</v>
      </c>
      <c r="B96" s="1" t="s">
        <v>277</v>
      </c>
      <c r="C96" s="1" t="s">
        <v>278</v>
      </c>
      <c r="D96" s="1" t="s">
        <v>31</v>
      </c>
      <c r="E96" s="1" t="s">
        <v>138</v>
      </c>
      <c r="F96" s="1" t="s">
        <v>139</v>
      </c>
      <c r="G96" s="1" t="s">
        <v>248</v>
      </c>
      <c r="H96" s="3">
        <v>4.9771000000000001</v>
      </c>
      <c r="I96" s="4">
        <v>19</v>
      </c>
      <c r="J96" s="5">
        <v>58093.36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48817.94</v>
      </c>
      <c r="Q96" s="5">
        <v>9275.42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hidden="1" x14ac:dyDescent="0.45">
      <c r="A97" s="6" t="s">
        <v>248</v>
      </c>
      <c r="B97" s="1" t="s">
        <v>279</v>
      </c>
      <c r="C97" s="1" t="s">
        <v>280</v>
      </c>
      <c r="D97" s="1" t="s">
        <v>48</v>
      </c>
      <c r="E97" s="1" t="s">
        <v>281</v>
      </c>
      <c r="F97" s="1" t="s">
        <v>282</v>
      </c>
      <c r="G97" s="1" t="s">
        <v>248</v>
      </c>
      <c r="H97" s="3">
        <v>1</v>
      </c>
      <c r="I97" s="4">
        <v>19</v>
      </c>
      <c r="J97" s="5">
        <v>4862.34</v>
      </c>
      <c r="K97" s="5">
        <v>4086</v>
      </c>
      <c r="L97" s="5">
        <v>776.34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hidden="1" x14ac:dyDescent="0.45">
      <c r="A98" s="6" t="s">
        <v>248</v>
      </c>
      <c r="B98" s="1" t="s">
        <v>283</v>
      </c>
      <c r="C98" s="1" t="s">
        <v>284</v>
      </c>
      <c r="D98" s="1" t="s">
        <v>285</v>
      </c>
      <c r="E98" s="1" t="s">
        <v>286</v>
      </c>
      <c r="F98" s="1" t="s">
        <v>287</v>
      </c>
      <c r="G98" s="1" t="s">
        <v>248</v>
      </c>
      <c r="H98" s="3">
        <v>0</v>
      </c>
      <c r="I98" s="4">
        <v>19</v>
      </c>
      <c r="J98" s="5">
        <v>823.7</v>
      </c>
      <c r="K98" s="5">
        <v>692.7</v>
      </c>
      <c r="L98" s="5">
        <v>131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hidden="1" x14ac:dyDescent="0.45">
      <c r="A99" s="6" t="s">
        <v>248</v>
      </c>
      <c r="B99" s="1" t="s">
        <v>288</v>
      </c>
      <c r="C99" s="1" t="s">
        <v>289</v>
      </c>
      <c r="D99" s="1" t="s">
        <v>48</v>
      </c>
      <c r="E99" s="1" t="s">
        <v>290</v>
      </c>
      <c r="F99" s="1" t="s">
        <v>291</v>
      </c>
      <c r="G99" s="1" t="s">
        <v>248</v>
      </c>
      <c r="H99" s="3">
        <v>0</v>
      </c>
      <c r="I99" s="4">
        <v>19</v>
      </c>
      <c r="J99" s="5">
        <v>12438.02</v>
      </c>
      <c r="K99" s="5">
        <v>10452.120000000001</v>
      </c>
      <c r="L99" s="5">
        <v>1985.9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idden="1" x14ac:dyDescent="0.45">
      <c r="A100" s="6" t="s">
        <v>248</v>
      </c>
      <c r="B100" s="6" t="s">
        <v>292</v>
      </c>
      <c r="C100" s="6" t="s">
        <v>293</v>
      </c>
      <c r="D100" s="1" t="s">
        <v>162</v>
      </c>
      <c r="E100" s="1" t="s">
        <v>294</v>
      </c>
      <c r="F100" s="1" t="s">
        <v>295</v>
      </c>
      <c r="G100" s="1" t="s">
        <v>248</v>
      </c>
      <c r="H100" s="3">
        <v>4.9771000000000001</v>
      </c>
      <c r="I100" s="4">
        <v>19</v>
      </c>
      <c r="J100" s="5">
        <v>236.91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199.08</v>
      </c>
      <c r="U100" s="5">
        <v>37.83</v>
      </c>
      <c r="V100" s="5">
        <v>0</v>
      </c>
      <c r="W100" s="5">
        <v>0</v>
      </c>
      <c r="X100" s="5">
        <v>0</v>
      </c>
      <c r="Y100" s="5">
        <v>0</v>
      </c>
    </row>
    <row r="101" spans="1:25" hidden="1" x14ac:dyDescent="0.45">
      <c r="A101" s="6" t="s">
        <v>248</v>
      </c>
      <c r="B101" s="6" t="s">
        <v>292</v>
      </c>
      <c r="C101" s="6" t="s">
        <v>293</v>
      </c>
      <c r="D101" s="1" t="s">
        <v>31</v>
      </c>
      <c r="E101" s="1" t="s">
        <v>294</v>
      </c>
      <c r="F101" s="1" t="s">
        <v>295</v>
      </c>
      <c r="G101" s="1" t="s">
        <v>248</v>
      </c>
      <c r="H101" s="3">
        <v>4.9771000000000001</v>
      </c>
      <c r="I101" s="4">
        <v>19</v>
      </c>
      <c r="J101" s="5">
        <v>9624.3700000000008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8087.69</v>
      </c>
      <c r="Q101" s="5">
        <v>1536.68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hidden="1" x14ac:dyDescent="0.45">
      <c r="A102" s="6" t="s">
        <v>248</v>
      </c>
      <c r="B102" s="1" t="s">
        <v>296</v>
      </c>
      <c r="C102" s="1" t="s">
        <v>297</v>
      </c>
      <c r="D102" s="1" t="s">
        <v>48</v>
      </c>
      <c r="E102" s="1" t="s">
        <v>241</v>
      </c>
      <c r="F102" s="1" t="s">
        <v>242</v>
      </c>
      <c r="G102" s="1" t="s">
        <v>248</v>
      </c>
      <c r="H102" s="3">
        <v>0</v>
      </c>
      <c r="I102" s="4">
        <v>19</v>
      </c>
      <c r="J102" s="5">
        <v>735.28</v>
      </c>
      <c r="K102" s="5">
        <v>617.88</v>
      </c>
      <c r="L102" s="5">
        <v>117.4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hidden="1" x14ac:dyDescent="0.45">
      <c r="A103" s="6" t="s">
        <v>248</v>
      </c>
      <c r="B103" s="1" t="s">
        <v>298</v>
      </c>
      <c r="C103" s="1" t="s">
        <v>299</v>
      </c>
      <c r="D103" s="1" t="s">
        <v>48</v>
      </c>
      <c r="E103" s="1" t="s">
        <v>104</v>
      </c>
      <c r="F103" s="1" t="s">
        <v>105</v>
      </c>
      <c r="G103" s="1" t="s">
        <v>248</v>
      </c>
      <c r="H103" s="3">
        <v>0</v>
      </c>
      <c r="I103" s="4">
        <v>19</v>
      </c>
      <c r="J103" s="5">
        <v>13622.32</v>
      </c>
      <c r="K103" s="5">
        <v>11447.33</v>
      </c>
      <c r="L103" s="5">
        <v>2174.9899999999998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hidden="1" x14ac:dyDescent="0.45">
      <c r="A104" s="6" t="s">
        <v>248</v>
      </c>
      <c r="B104" s="1" t="s">
        <v>300</v>
      </c>
      <c r="C104" s="1" t="s">
        <v>301</v>
      </c>
      <c r="D104" s="1" t="s">
        <v>48</v>
      </c>
      <c r="E104" s="1" t="s">
        <v>104</v>
      </c>
      <c r="F104" s="1" t="s">
        <v>105</v>
      </c>
      <c r="G104" s="1" t="s">
        <v>248</v>
      </c>
      <c r="H104" s="3">
        <v>0</v>
      </c>
      <c r="I104" s="4">
        <v>19</v>
      </c>
      <c r="J104" s="5">
        <v>8884.1200000000008</v>
      </c>
      <c r="K104" s="5">
        <v>7465.65</v>
      </c>
      <c r="L104" s="5">
        <v>1418.47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hidden="1" x14ac:dyDescent="0.45">
      <c r="A105" s="6" t="s">
        <v>248</v>
      </c>
      <c r="B105" s="1" t="s">
        <v>302</v>
      </c>
      <c r="C105" s="1" t="s">
        <v>303</v>
      </c>
      <c r="D105" s="1" t="s">
        <v>48</v>
      </c>
      <c r="E105" s="1" t="s">
        <v>104</v>
      </c>
      <c r="F105" s="1" t="s">
        <v>105</v>
      </c>
      <c r="G105" s="1" t="s">
        <v>248</v>
      </c>
      <c r="H105" s="3">
        <v>0</v>
      </c>
      <c r="I105" s="4">
        <v>19</v>
      </c>
      <c r="J105" s="5">
        <v>4165</v>
      </c>
      <c r="K105" s="5">
        <v>3500</v>
      </c>
      <c r="L105" s="5">
        <v>665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idden="1" x14ac:dyDescent="0.45">
      <c r="A106" s="6" t="s">
        <v>248</v>
      </c>
      <c r="B106" s="6" t="s">
        <v>304</v>
      </c>
      <c r="C106" s="6" t="s">
        <v>305</v>
      </c>
      <c r="D106" s="1" t="s">
        <v>48</v>
      </c>
      <c r="E106" s="1" t="s">
        <v>245</v>
      </c>
      <c r="F106" s="1" t="s">
        <v>246</v>
      </c>
      <c r="G106" s="1" t="s">
        <v>248</v>
      </c>
      <c r="H106" s="3">
        <v>0</v>
      </c>
      <c r="I106" s="4">
        <v>19</v>
      </c>
      <c r="J106" s="5">
        <v>36</v>
      </c>
      <c r="K106" s="5">
        <v>30.25</v>
      </c>
      <c r="L106" s="5">
        <v>5.75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idden="1" x14ac:dyDescent="0.45">
      <c r="A107" s="6" t="s">
        <v>248</v>
      </c>
      <c r="B107" s="6" t="s">
        <v>304</v>
      </c>
      <c r="C107" s="6" t="s">
        <v>305</v>
      </c>
      <c r="D107" s="1" t="s">
        <v>247</v>
      </c>
      <c r="E107" s="1" t="s">
        <v>245</v>
      </c>
      <c r="F107" s="1" t="s">
        <v>246</v>
      </c>
      <c r="G107" s="1" t="s">
        <v>248</v>
      </c>
      <c r="H107" s="3">
        <v>0</v>
      </c>
      <c r="I107" s="4">
        <v>9</v>
      </c>
      <c r="J107" s="5">
        <v>326</v>
      </c>
      <c r="K107" s="5">
        <v>0</v>
      </c>
      <c r="L107" s="5">
        <v>0</v>
      </c>
      <c r="M107" s="5">
        <v>299.08999999999997</v>
      </c>
      <c r="N107" s="5">
        <v>26.91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hidden="1" x14ac:dyDescent="0.45">
      <c r="A108" s="6" t="s">
        <v>306</v>
      </c>
      <c r="B108" s="1" t="s">
        <v>307</v>
      </c>
      <c r="C108" s="1" t="s">
        <v>308</v>
      </c>
      <c r="D108" s="1" t="s">
        <v>48</v>
      </c>
      <c r="E108" s="1" t="s">
        <v>309</v>
      </c>
      <c r="F108" s="1" t="s">
        <v>310</v>
      </c>
      <c r="G108" s="1" t="s">
        <v>306</v>
      </c>
      <c r="H108" s="3">
        <v>1</v>
      </c>
      <c r="I108" s="4">
        <v>19</v>
      </c>
      <c r="J108" s="5">
        <v>108914.18</v>
      </c>
      <c r="K108" s="5">
        <v>91524.52</v>
      </c>
      <c r="L108" s="5">
        <v>17389.66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hidden="1" x14ac:dyDescent="0.45">
      <c r="A109" s="6" t="s">
        <v>306</v>
      </c>
      <c r="B109" s="1" t="s">
        <v>311</v>
      </c>
      <c r="C109" s="1" t="s">
        <v>312</v>
      </c>
      <c r="D109" s="1" t="s">
        <v>48</v>
      </c>
      <c r="E109" s="1" t="s">
        <v>309</v>
      </c>
      <c r="F109" s="1" t="s">
        <v>310</v>
      </c>
      <c r="G109" s="1" t="s">
        <v>306</v>
      </c>
      <c r="H109" s="3">
        <v>1</v>
      </c>
      <c r="I109" s="4">
        <v>19</v>
      </c>
      <c r="J109" s="5">
        <v>29150.799999999999</v>
      </c>
      <c r="K109" s="5">
        <v>24496.47</v>
      </c>
      <c r="L109" s="5">
        <v>4654.33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hidden="1" x14ac:dyDescent="0.45">
      <c r="A110" s="6" t="s">
        <v>306</v>
      </c>
      <c r="B110" s="1" t="s">
        <v>313</v>
      </c>
      <c r="C110" s="1" t="s">
        <v>314</v>
      </c>
      <c r="D110" s="1" t="s">
        <v>48</v>
      </c>
      <c r="E110" s="1" t="s">
        <v>167</v>
      </c>
      <c r="F110" s="1" t="s">
        <v>168</v>
      </c>
      <c r="G110" s="1" t="s">
        <v>306</v>
      </c>
      <c r="H110" s="3">
        <v>1</v>
      </c>
      <c r="I110" s="4">
        <v>19</v>
      </c>
      <c r="J110" s="5">
        <v>5677.37</v>
      </c>
      <c r="K110" s="5">
        <v>4770.8999999999996</v>
      </c>
      <c r="L110" s="5">
        <v>906.47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hidden="1" x14ac:dyDescent="0.45">
      <c r="A111" s="6" t="s">
        <v>306</v>
      </c>
      <c r="B111" s="6" t="s">
        <v>315</v>
      </c>
      <c r="C111" s="6" t="s">
        <v>316</v>
      </c>
      <c r="D111" s="1" t="s">
        <v>162</v>
      </c>
      <c r="E111" s="1" t="s">
        <v>317</v>
      </c>
      <c r="F111" s="1" t="s">
        <v>318</v>
      </c>
      <c r="G111" s="1" t="s">
        <v>306</v>
      </c>
      <c r="H111" s="3">
        <v>4.9771999999999998</v>
      </c>
      <c r="I111" s="4">
        <v>19</v>
      </c>
      <c r="J111" s="5">
        <v>296.14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248.86</v>
      </c>
      <c r="U111" s="5">
        <v>47.28</v>
      </c>
      <c r="V111" s="5">
        <v>0</v>
      </c>
      <c r="W111" s="5">
        <v>0</v>
      </c>
      <c r="X111" s="5">
        <v>0</v>
      </c>
      <c r="Y111" s="5">
        <v>0</v>
      </c>
    </row>
    <row r="112" spans="1:25" hidden="1" x14ac:dyDescent="0.45">
      <c r="A112" s="6" t="s">
        <v>306</v>
      </c>
      <c r="B112" s="6" t="s">
        <v>315</v>
      </c>
      <c r="C112" s="6" t="s">
        <v>316</v>
      </c>
      <c r="D112" s="1" t="s">
        <v>31</v>
      </c>
      <c r="E112" s="1" t="s">
        <v>317</v>
      </c>
      <c r="F112" s="1" t="s">
        <v>318</v>
      </c>
      <c r="G112" s="1" t="s">
        <v>306</v>
      </c>
      <c r="H112" s="3">
        <v>4.9771999999999998</v>
      </c>
      <c r="I112" s="4">
        <v>19</v>
      </c>
      <c r="J112" s="5">
        <v>2996.97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2518.46</v>
      </c>
      <c r="Q112" s="5">
        <v>478.51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hidden="1" x14ac:dyDescent="0.45">
      <c r="A113" s="6" t="s">
        <v>306</v>
      </c>
      <c r="B113" s="1" t="s">
        <v>319</v>
      </c>
      <c r="C113" s="1" t="s">
        <v>320</v>
      </c>
      <c r="D113" s="1" t="s">
        <v>48</v>
      </c>
      <c r="E113" s="1" t="s">
        <v>114</v>
      </c>
      <c r="F113" s="1" t="s">
        <v>115</v>
      </c>
      <c r="G113" s="1" t="s">
        <v>306</v>
      </c>
      <c r="H113" s="3">
        <v>1</v>
      </c>
      <c r="I113" s="4">
        <v>19</v>
      </c>
      <c r="J113" s="5">
        <v>13856.31</v>
      </c>
      <c r="K113" s="5">
        <v>11643.96</v>
      </c>
      <c r="L113" s="5">
        <v>2212.35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hidden="1" x14ac:dyDescent="0.45">
      <c r="A114" s="6" t="s">
        <v>306</v>
      </c>
      <c r="B114" s="1" t="s">
        <v>321</v>
      </c>
      <c r="C114" s="1" t="s">
        <v>322</v>
      </c>
      <c r="D114" s="1" t="s">
        <v>31</v>
      </c>
      <c r="E114" s="1" t="s">
        <v>70</v>
      </c>
      <c r="F114" s="1" t="s">
        <v>71</v>
      </c>
      <c r="G114" s="1" t="s">
        <v>306</v>
      </c>
      <c r="H114" s="3">
        <v>4.9771999999999998</v>
      </c>
      <c r="I114" s="4">
        <v>19</v>
      </c>
      <c r="J114" s="5">
        <v>65.7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55.2</v>
      </c>
      <c r="Q114" s="5">
        <v>10.5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hidden="1" x14ac:dyDescent="0.45">
      <c r="A115" s="6" t="s">
        <v>306</v>
      </c>
      <c r="B115" s="6" t="s">
        <v>323</v>
      </c>
      <c r="C115" s="6" t="s">
        <v>324</v>
      </c>
      <c r="D115" s="1" t="s">
        <v>48</v>
      </c>
      <c r="E115" s="1" t="s">
        <v>325</v>
      </c>
      <c r="F115" s="1" t="s">
        <v>326</v>
      </c>
      <c r="G115" s="1" t="s">
        <v>306</v>
      </c>
      <c r="H115" s="3">
        <v>0</v>
      </c>
      <c r="I115" s="4">
        <v>19</v>
      </c>
      <c r="J115" s="5">
        <v>380.04</v>
      </c>
      <c r="K115" s="5">
        <v>319.36</v>
      </c>
      <c r="L115" s="5">
        <v>60.68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6" t="s">
        <v>306</v>
      </c>
      <c r="B116" s="6" t="s">
        <v>323</v>
      </c>
      <c r="C116" s="6" t="s">
        <v>324</v>
      </c>
      <c r="D116" s="12" t="s">
        <v>181</v>
      </c>
      <c r="E116" s="1" t="s">
        <v>325</v>
      </c>
      <c r="F116" s="1" t="s">
        <v>326</v>
      </c>
      <c r="G116" s="1" t="s">
        <v>306</v>
      </c>
      <c r="H116" s="3">
        <v>0</v>
      </c>
      <c r="I116" s="4">
        <v>0</v>
      </c>
      <c r="J116" s="5">
        <v>0.73</v>
      </c>
      <c r="K116" s="5">
        <v>0</v>
      </c>
      <c r="L116" s="5">
        <v>0</v>
      </c>
      <c r="M116" s="5">
        <v>0</v>
      </c>
      <c r="N116" s="5">
        <v>0</v>
      </c>
      <c r="O116" s="11">
        <v>0.73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hidden="1" x14ac:dyDescent="0.45">
      <c r="A117" s="6" t="s">
        <v>306</v>
      </c>
      <c r="B117" s="1" t="s">
        <v>327</v>
      </c>
      <c r="C117" s="1" t="s">
        <v>328</v>
      </c>
      <c r="D117" s="1" t="s">
        <v>48</v>
      </c>
      <c r="E117" s="1" t="s">
        <v>329</v>
      </c>
      <c r="F117" s="1" t="s">
        <v>330</v>
      </c>
      <c r="G117" s="1" t="s">
        <v>306</v>
      </c>
      <c r="H117" s="3">
        <v>0</v>
      </c>
      <c r="I117" s="4">
        <v>19</v>
      </c>
      <c r="J117" s="5">
        <v>25308.21</v>
      </c>
      <c r="K117" s="5">
        <v>21267.4</v>
      </c>
      <c r="L117" s="5">
        <v>4040.81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6" t="s">
        <v>306</v>
      </c>
      <c r="B118" s="1" t="s">
        <v>331</v>
      </c>
      <c r="C118" s="1" t="s">
        <v>332</v>
      </c>
      <c r="D118" s="12" t="s">
        <v>333</v>
      </c>
      <c r="E118" s="1" t="s">
        <v>334</v>
      </c>
      <c r="F118" s="1" t="s">
        <v>335</v>
      </c>
      <c r="G118" s="1" t="s">
        <v>306</v>
      </c>
      <c r="H118" s="3">
        <v>0</v>
      </c>
      <c r="I118" s="4">
        <v>0</v>
      </c>
      <c r="J118" s="5">
        <v>2500</v>
      </c>
      <c r="K118" s="5">
        <v>0</v>
      </c>
      <c r="L118" s="5">
        <v>0</v>
      </c>
      <c r="M118" s="5">
        <v>0</v>
      </c>
      <c r="N118" s="5">
        <v>0</v>
      </c>
      <c r="O118" s="11">
        <v>2500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hidden="1" x14ac:dyDescent="0.45">
      <c r="A119" s="6" t="s">
        <v>306</v>
      </c>
      <c r="B119" s="1" t="s">
        <v>336</v>
      </c>
      <c r="C119" s="1" t="s">
        <v>337</v>
      </c>
      <c r="D119" s="1" t="s">
        <v>48</v>
      </c>
      <c r="E119" s="1" t="s">
        <v>104</v>
      </c>
      <c r="F119" s="1" t="s">
        <v>105</v>
      </c>
      <c r="G119" s="1" t="s">
        <v>306</v>
      </c>
      <c r="H119" s="3">
        <v>0</v>
      </c>
      <c r="I119" s="4">
        <v>19</v>
      </c>
      <c r="J119" s="5">
        <v>3867.5</v>
      </c>
      <c r="K119" s="5">
        <v>3250</v>
      </c>
      <c r="L119" s="5">
        <v>617.5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hidden="1" x14ac:dyDescent="0.45">
      <c r="A120" s="6" t="s">
        <v>306</v>
      </c>
      <c r="B120" s="1" t="s">
        <v>338</v>
      </c>
      <c r="C120" s="1" t="s">
        <v>339</v>
      </c>
      <c r="D120" s="1" t="s">
        <v>48</v>
      </c>
      <c r="E120" s="1" t="s">
        <v>104</v>
      </c>
      <c r="F120" s="1" t="s">
        <v>105</v>
      </c>
      <c r="G120" s="1" t="s">
        <v>306</v>
      </c>
      <c r="H120" s="3">
        <v>0</v>
      </c>
      <c r="I120" s="4">
        <v>19</v>
      </c>
      <c r="J120" s="5">
        <v>13622.6</v>
      </c>
      <c r="K120" s="5">
        <v>11447.56</v>
      </c>
      <c r="L120" s="5">
        <v>2175.04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hidden="1" x14ac:dyDescent="0.45">
      <c r="A121" s="6" t="s">
        <v>306</v>
      </c>
      <c r="B121" s="6" t="s">
        <v>340</v>
      </c>
      <c r="C121" s="6" t="s">
        <v>341</v>
      </c>
      <c r="D121" s="1" t="s">
        <v>162</v>
      </c>
      <c r="E121" s="1" t="s">
        <v>163</v>
      </c>
      <c r="F121" s="1" t="s">
        <v>164</v>
      </c>
      <c r="G121" s="1" t="s">
        <v>306</v>
      </c>
      <c r="H121" s="3">
        <v>4.9771999999999998</v>
      </c>
      <c r="I121" s="4">
        <v>19</v>
      </c>
      <c r="J121" s="5">
        <v>61.32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51.51</v>
      </c>
      <c r="U121" s="5">
        <v>9.81</v>
      </c>
      <c r="V121" s="5">
        <v>0</v>
      </c>
      <c r="W121" s="5">
        <v>0</v>
      </c>
      <c r="X121" s="5">
        <v>0</v>
      </c>
      <c r="Y121" s="5">
        <v>0</v>
      </c>
    </row>
    <row r="122" spans="1:25" hidden="1" x14ac:dyDescent="0.45">
      <c r="A122" s="6" t="s">
        <v>306</v>
      </c>
      <c r="B122" s="6" t="s">
        <v>340</v>
      </c>
      <c r="C122" s="6" t="s">
        <v>341</v>
      </c>
      <c r="D122" s="1" t="s">
        <v>31</v>
      </c>
      <c r="E122" s="1" t="s">
        <v>163</v>
      </c>
      <c r="F122" s="1" t="s">
        <v>164</v>
      </c>
      <c r="G122" s="1" t="s">
        <v>306</v>
      </c>
      <c r="H122" s="3">
        <v>4.9771999999999998</v>
      </c>
      <c r="I122" s="4">
        <v>19</v>
      </c>
      <c r="J122" s="5">
        <v>47420.87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39849.449999999997</v>
      </c>
      <c r="Q122" s="5">
        <v>7571.42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hidden="1" x14ac:dyDescent="0.45">
      <c r="A123" s="6" t="s">
        <v>306</v>
      </c>
      <c r="B123" s="1" t="s">
        <v>342</v>
      </c>
      <c r="C123" s="1" t="s">
        <v>343</v>
      </c>
      <c r="D123" s="1" t="s">
        <v>108</v>
      </c>
      <c r="E123" s="1" t="s">
        <v>109</v>
      </c>
      <c r="F123" s="1" t="s">
        <v>110</v>
      </c>
      <c r="G123" s="1" t="s">
        <v>306</v>
      </c>
      <c r="H123" s="3">
        <v>0</v>
      </c>
      <c r="I123" s="4">
        <v>19</v>
      </c>
      <c r="J123" s="5">
        <v>246.07</v>
      </c>
      <c r="K123" s="5">
        <v>206.78</v>
      </c>
      <c r="L123" s="5">
        <v>39.29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hidden="1" x14ac:dyDescent="0.45">
      <c r="A124" s="6" t="s">
        <v>306</v>
      </c>
      <c r="B124" s="1" t="s">
        <v>344</v>
      </c>
      <c r="C124" s="1" t="s">
        <v>345</v>
      </c>
      <c r="D124" s="1" t="s">
        <v>31</v>
      </c>
      <c r="E124" s="1" t="s">
        <v>57</v>
      </c>
      <c r="F124" s="1" t="s">
        <v>58</v>
      </c>
      <c r="G124" s="1" t="s">
        <v>306</v>
      </c>
      <c r="H124" s="3">
        <v>4.9771999999999998</v>
      </c>
      <c r="I124" s="4">
        <v>19</v>
      </c>
      <c r="J124" s="5">
        <v>-165.84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-139.36000000000001</v>
      </c>
      <c r="Q124" s="5">
        <v>-26.48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hidden="1" x14ac:dyDescent="0.45">
      <c r="A125" s="6" t="s">
        <v>346</v>
      </c>
      <c r="B125" s="1" t="s">
        <v>347</v>
      </c>
      <c r="C125" s="1" t="s">
        <v>348</v>
      </c>
      <c r="D125" s="1" t="s">
        <v>48</v>
      </c>
      <c r="E125" s="1" t="s">
        <v>94</v>
      </c>
      <c r="F125" s="1" t="s">
        <v>95</v>
      </c>
      <c r="G125" s="1" t="s">
        <v>346</v>
      </c>
      <c r="H125" s="3">
        <v>0</v>
      </c>
      <c r="I125" s="4">
        <v>19</v>
      </c>
      <c r="J125" s="5">
        <v>12438.27</v>
      </c>
      <c r="K125" s="5">
        <v>10452.33</v>
      </c>
      <c r="L125" s="5">
        <v>1985.94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hidden="1" x14ac:dyDescent="0.45">
      <c r="A126" s="6" t="s">
        <v>346</v>
      </c>
      <c r="B126" s="1" t="s">
        <v>349</v>
      </c>
      <c r="C126" s="1" t="s">
        <v>350</v>
      </c>
      <c r="D126" s="1" t="s">
        <v>48</v>
      </c>
      <c r="E126" s="1" t="s">
        <v>104</v>
      </c>
      <c r="F126" s="1" t="s">
        <v>105</v>
      </c>
      <c r="G126" s="1" t="s">
        <v>346</v>
      </c>
      <c r="H126" s="3">
        <v>0</v>
      </c>
      <c r="I126" s="4">
        <v>19</v>
      </c>
      <c r="J126" s="5">
        <v>13622.87</v>
      </c>
      <c r="K126" s="5">
        <v>11447.79</v>
      </c>
      <c r="L126" s="5">
        <v>2175.08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hidden="1" x14ac:dyDescent="0.45">
      <c r="A127" s="6" t="s">
        <v>346</v>
      </c>
      <c r="B127" s="1" t="s">
        <v>351</v>
      </c>
      <c r="C127" s="1" t="s">
        <v>352</v>
      </c>
      <c r="D127" s="1" t="s">
        <v>108</v>
      </c>
      <c r="E127" s="1" t="s">
        <v>353</v>
      </c>
      <c r="F127" s="1" t="s">
        <v>354</v>
      </c>
      <c r="G127" s="1" t="s">
        <v>346</v>
      </c>
      <c r="H127" s="3">
        <v>0</v>
      </c>
      <c r="I127" s="4">
        <v>19</v>
      </c>
      <c r="J127" s="5">
        <v>7</v>
      </c>
      <c r="K127" s="5">
        <v>5.88</v>
      </c>
      <c r="L127" s="5">
        <v>1.1200000000000001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hidden="1" x14ac:dyDescent="0.45">
      <c r="A128" s="6" t="s">
        <v>346</v>
      </c>
      <c r="B128" s="1" t="s">
        <v>355</v>
      </c>
      <c r="C128" s="1" t="s">
        <v>356</v>
      </c>
      <c r="D128" s="1" t="s">
        <v>108</v>
      </c>
      <c r="E128" s="1" t="s">
        <v>109</v>
      </c>
      <c r="F128" s="1" t="s">
        <v>110</v>
      </c>
      <c r="G128" s="1" t="s">
        <v>346</v>
      </c>
      <c r="H128" s="3">
        <v>0</v>
      </c>
      <c r="I128" s="4">
        <v>19</v>
      </c>
      <c r="J128" s="5">
        <v>51.93</v>
      </c>
      <c r="K128" s="5">
        <v>43.64</v>
      </c>
      <c r="L128" s="5">
        <v>8.2899999999999991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hidden="1" x14ac:dyDescent="0.45">
      <c r="A129" s="6" t="s">
        <v>357</v>
      </c>
      <c r="B129" s="1" t="s">
        <v>358</v>
      </c>
      <c r="C129" s="1" t="s">
        <v>359</v>
      </c>
      <c r="D129" s="1" t="s">
        <v>48</v>
      </c>
      <c r="E129" s="1" t="s">
        <v>114</v>
      </c>
      <c r="F129" s="1" t="s">
        <v>115</v>
      </c>
      <c r="G129" s="1" t="s">
        <v>357</v>
      </c>
      <c r="H129" s="3">
        <v>1</v>
      </c>
      <c r="I129" s="4">
        <v>19</v>
      </c>
      <c r="J129" s="5">
        <v>-741.08</v>
      </c>
      <c r="K129" s="5">
        <v>-622.76</v>
      </c>
      <c r="L129" s="5">
        <v>-118.32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hidden="1" x14ac:dyDescent="0.45">
      <c r="A130" s="6" t="s">
        <v>357</v>
      </c>
      <c r="B130" s="1" t="s">
        <v>360</v>
      </c>
      <c r="C130" s="1" t="s">
        <v>359</v>
      </c>
      <c r="D130" s="1" t="s">
        <v>48</v>
      </c>
      <c r="E130" s="1" t="s">
        <v>114</v>
      </c>
      <c r="F130" s="1" t="s">
        <v>115</v>
      </c>
      <c r="G130" s="1" t="s">
        <v>357</v>
      </c>
      <c r="H130" s="3">
        <v>1</v>
      </c>
      <c r="I130" s="4">
        <v>19</v>
      </c>
      <c r="J130" s="5">
        <v>741.08</v>
      </c>
      <c r="K130" s="5">
        <v>622.76</v>
      </c>
      <c r="L130" s="5">
        <v>118.32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hidden="1" x14ac:dyDescent="0.45">
      <c r="A131" s="6" t="s">
        <v>357</v>
      </c>
      <c r="B131" s="1" t="s">
        <v>361</v>
      </c>
      <c r="C131" s="1" t="s">
        <v>359</v>
      </c>
      <c r="D131" s="1" t="s">
        <v>48</v>
      </c>
      <c r="E131" s="1" t="s">
        <v>114</v>
      </c>
      <c r="F131" s="1" t="s">
        <v>115</v>
      </c>
      <c r="G131" s="1" t="s">
        <v>357</v>
      </c>
      <c r="H131" s="3">
        <v>1</v>
      </c>
      <c r="I131" s="4">
        <v>19</v>
      </c>
      <c r="J131" s="5">
        <v>-741.08</v>
      </c>
      <c r="K131" s="5">
        <v>-622.76</v>
      </c>
      <c r="L131" s="5">
        <v>-118.32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hidden="1" x14ac:dyDescent="0.45">
      <c r="A132" s="6" t="s">
        <v>357</v>
      </c>
      <c r="B132" s="1" t="s">
        <v>362</v>
      </c>
      <c r="C132" s="1" t="s">
        <v>363</v>
      </c>
      <c r="D132" s="1" t="s">
        <v>31</v>
      </c>
      <c r="E132" s="1" t="s">
        <v>138</v>
      </c>
      <c r="F132" s="1" t="s">
        <v>139</v>
      </c>
      <c r="G132" s="1" t="s">
        <v>357</v>
      </c>
      <c r="H132" s="3">
        <v>4.9772999999999996</v>
      </c>
      <c r="I132" s="4">
        <v>19</v>
      </c>
      <c r="J132" s="5">
        <v>10814.77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9088.0499999999993</v>
      </c>
      <c r="Q132" s="5">
        <v>1726.72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hidden="1" x14ac:dyDescent="0.45">
      <c r="A133" s="6" t="s">
        <v>357</v>
      </c>
      <c r="B133" s="1" t="s">
        <v>364</v>
      </c>
      <c r="C133" s="1" t="s">
        <v>365</v>
      </c>
      <c r="D133" s="1" t="s">
        <v>31</v>
      </c>
      <c r="E133" s="1" t="s">
        <v>138</v>
      </c>
      <c r="F133" s="1" t="s">
        <v>139</v>
      </c>
      <c r="G133" s="1" t="s">
        <v>357</v>
      </c>
      <c r="H133" s="3">
        <v>4.9772999999999996</v>
      </c>
      <c r="I133" s="4">
        <v>19</v>
      </c>
      <c r="J133" s="5">
        <v>179187.48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150577.71</v>
      </c>
      <c r="Q133" s="5">
        <v>28609.77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hidden="1" x14ac:dyDescent="0.45">
      <c r="A134" s="6" t="s">
        <v>357</v>
      </c>
      <c r="B134" s="1" t="s">
        <v>366</v>
      </c>
      <c r="C134" s="1" t="s">
        <v>367</v>
      </c>
      <c r="D134" s="1" t="s">
        <v>31</v>
      </c>
      <c r="E134" s="1" t="s">
        <v>138</v>
      </c>
      <c r="F134" s="1" t="s">
        <v>139</v>
      </c>
      <c r="G134" s="1" t="s">
        <v>357</v>
      </c>
      <c r="H134" s="3">
        <v>4.9772999999999996</v>
      </c>
      <c r="I134" s="4">
        <v>19</v>
      </c>
      <c r="J134" s="5">
        <v>131529.82999999999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110529.26</v>
      </c>
      <c r="Q134" s="5">
        <v>21000.57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hidden="1" x14ac:dyDescent="0.45">
      <c r="A135" s="6" t="s">
        <v>357</v>
      </c>
      <c r="B135" s="1" t="s">
        <v>368</v>
      </c>
      <c r="C135" s="1" t="s">
        <v>369</v>
      </c>
      <c r="D135" s="1" t="s">
        <v>31</v>
      </c>
      <c r="E135" s="1" t="s">
        <v>138</v>
      </c>
      <c r="F135" s="1" t="s">
        <v>139</v>
      </c>
      <c r="G135" s="1" t="s">
        <v>357</v>
      </c>
      <c r="H135" s="3">
        <v>4.9772999999999996</v>
      </c>
      <c r="I135" s="4">
        <v>19</v>
      </c>
      <c r="J135" s="5">
        <v>49031.68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41203.08</v>
      </c>
      <c r="Q135" s="5">
        <v>7828.6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hidden="1" x14ac:dyDescent="0.45">
      <c r="A136" s="6" t="s">
        <v>357</v>
      </c>
      <c r="B136" s="1" t="s">
        <v>370</v>
      </c>
      <c r="C136" s="1" t="s">
        <v>371</v>
      </c>
      <c r="D136" s="1" t="s">
        <v>31</v>
      </c>
      <c r="E136" s="1" t="s">
        <v>138</v>
      </c>
      <c r="F136" s="1" t="s">
        <v>139</v>
      </c>
      <c r="G136" s="1" t="s">
        <v>357</v>
      </c>
      <c r="H136" s="3">
        <v>4.9772999999999996</v>
      </c>
      <c r="I136" s="4">
        <v>19</v>
      </c>
      <c r="J136" s="5">
        <v>73610.47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61857.52</v>
      </c>
      <c r="Q136" s="5">
        <v>11752.95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hidden="1" x14ac:dyDescent="0.45">
      <c r="A137" s="6" t="s">
        <v>357</v>
      </c>
      <c r="B137" s="1" t="s">
        <v>372</v>
      </c>
      <c r="C137" s="1" t="s">
        <v>373</v>
      </c>
      <c r="D137" s="1" t="s">
        <v>31</v>
      </c>
      <c r="E137" s="1" t="s">
        <v>138</v>
      </c>
      <c r="F137" s="1" t="s">
        <v>139</v>
      </c>
      <c r="G137" s="1" t="s">
        <v>357</v>
      </c>
      <c r="H137" s="3">
        <v>4.9772999999999996</v>
      </c>
      <c r="I137" s="4">
        <v>19</v>
      </c>
      <c r="J137" s="5">
        <v>8545.08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7180.75</v>
      </c>
      <c r="Q137" s="5">
        <v>1364.33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hidden="1" x14ac:dyDescent="0.45">
      <c r="A138" s="6" t="s">
        <v>357</v>
      </c>
      <c r="B138" s="1" t="s">
        <v>374</v>
      </c>
      <c r="C138" s="1" t="s">
        <v>375</v>
      </c>
      <c r="D138" s="1" t="s">
        <v>31</v>
      </c>
      <c r="E138" s="1" t="s">
        <v>138</v>
      </c>
      <c r="F138" s="1" t="s">
        <v>139</v>
      </c>
      <c r="G138" s="1" t="s">
        <v>357</v>
      </c>
      <c r="H138" s="3">
        <v>4.9772999999999996</v>
      </c>
      <c r="I138" s="4">
        <v>19</v>
      </c>
      <c r="J138" s="5">
        <v>5724.59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4810.5600000000004</v>
      </c>
      <c r="Q138" s="5">
        <v>914.03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idden="1" x14ac:dyDescent="0.45">
      <c r="A139" s="6" t="s">
        <v>357</v>
      </c>
      <c r="B139" s="1" t="s">
        <v>376</v>
      </c>
      <c r="C139" s="1" t="s">
        <v>377</v>
      </c>
      <c r="D139" s="1" t="s">
        <v>31</v>
      </c>
      <c r="E139" s="1" t="s">
        <v>138</v>
      </c>
      <c r="F139" s="1" t="s">
        <v>139</v>
      </c>
      <c r="G139" s="1" t="s">
        <v>357</v>
      </c>
      <c r="H139" s="3">
        <v>4.9772999999999996</v>
      </c>
      <c r="I139" s="4">
        <v>19</v>
      </c>
      <c r="J139" s="5">
        <v>88507.5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74376.05</v>
      </c>
      <c r="Q139" s="5">
        <v>14131.45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idden="1" x14ac:dyDescent="0.45">
      <c r="A140" s="6" t="s">
        <v>357</v>
      </c>
      <c r="B140" s="1" t="s">
        <v>378</v>
      </c>
      <c r="C140" s="1" t="s">
        <v>379</v>
      </c>
      <c r="D140" s="1" t="s">
        <v>31</v>
      </c>
      <c r="E140" s="1" t="s">
        <v>138</v>
      </c>
      <c r="F140" s="1" t="s">
        <v>139</v>
      </c>
      <c r="G140" s="1" t="s">
        <v>357</v>
      </c>
      <c r="H140" s="3">
        <v>4.9772999999999996</v>
      </c>
      <c r="I140" s="4">
        <v>19</v>
      </c>
      <c r="J140" s="5">
        <v>1648.98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1385.68</v>
      </c>
      <c r="Q140" s="5">
        <v>263.3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hidden="1" x14ac:dyDescent="0.45">
      <c r="A141" s="6" t="s">
        <v>357</v>
      </c>
      <c r="B141" s="1" t="s">
        <v>380</v>
      </c>
      <c r="C141" s="1" t="s">
        <v>381</v>
      </c>
      <c r="D141" s="1" t="s">
        <v>31</v>
      </c>
      <c r="E141" s="1" t="s">
        <v>138</v>
      </c>
      <c r="F141" s="1" t="s">
        <v>139</v>
      </c>
      <c r="G141" s="1" t="s">
        <v>357</v>
      </c>
      <c r="H141" s="3">
        <v>4.9772999999999996</v>
      </c>
      <c r="I141" s="4">
        <v>19</v>
      </c>
      <c r="J141" s="5">
        <v>3908.47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3284.42</v>
      </c>
      <c r="Q141" s="5">
        <v>624.04999999999995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hidden="1" x14ac:dyDescent="0.45">
      <c r="A142" s="6" t="s">
        <v>357</v>
      </c>
      <c r="B142" s="1" t="s">
        <v>382</v>
      </c>
      <c r="C142" s="1" t="s">
        <v>383</v>
      </c>
      <c r="D142" s="1" t="s">
        <v>31</v>
      </c>
      <c r="E142" s="1" t="s">
        <v>138</v>
      </c>
      <c r="F142" s="1" t="s">
        <v>139</v>
      </c>
      <c r="G142" s="1" t="s">
        <v>357</v>
      </c>
      <c r="H142" s="3">
        <v>4.9772999999999996</v>
      </c>
      <c r="I142" s="4">
        <v>19</v>
      </c>
      <c r="J142" s="5">
        <v>28087.01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23602.51</v>
      </c>
      <c r="Q142" s="5">
        <v>4484.5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hidden="1" x14ac:dyDescent="0.45">
      <c r="A143" s="6" t="s">
        <v>357</v>
      </c>
      <c r="B143" s="1" t="s">
        <v>384</v>
      </c>
      <c r="C143" s="1" t="s">
        <v>385</v>
      </c>
      <c r="D143" s="1" t="s">
        <v>31</v>
      </c>
      <c r="E143" s="1" t="s">
        <v>138</v>
      </c>
      <c r="F143" s="1" t="s">
        <v>139</v>
      </c>
      <c r="G143" s="1" t="s">
        <v>357</v>
      </c>
      <c r="H143" s="3">
        <v>4.9772999999999996</v>
      </c>
      <c r="I143" s="4">
        <v>19</v>
      </c>
      <c r="J143" s="5">
        <v>342585.83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287887.24</v>
      </c>
      <c r="Q143" s="5">
        <v>54698.59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hidden="1" x14ac:dyDescent="0.45">
      <c r="A144" s="6" t="s">
        <v>357</v>
      </c>
      <c r="B144" s="1" t="s">
        <v>386</v>
      </c>
      <c r="C144" s="1" t="s">
        <v>387</v>
      </c>
      <c r="D144" s="1" t="s">
        <v>48</v>
      </c>
      <c r="E144" s="1" t="s">
        <v>118</v>
      </c>
      <c r="F144" s="1" t="s">
        <v>119</v>
      </c>
      <c r="G144" s="1" t="s">
        <v>357</v>
      </c>
      <c r="H144" s="3">
        <v>1</v>
      </c>
      <c r="I144" s="4">
        <v>19</v>
      </c>
      <c r="J144" s="5">
        <v>99.27</v>
      </c>
      <c r="K144" s="5">
        <v>83.42</v>
      </c>
      <c r="L144" s="5">
        <v>15.85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hidden="1" x14ac:dyDescent="0.45">
      <c r="A145" s="6" t="s">
        <v>357</v>
      </c>
      <c r="B145" s="1" t="s">
        <v>388</v>
      </c>
      <c r="C145" s="1" t="s">
        <v>389</v>
      </c>
      <c r="D145" s="1" t="s">
        <v>31</v>
      </c>
      <c r="E145" s="1" t="s">
        <v>138</v>
      </c>
      <c r="F145" s="1" t="s">
        <v>139</v>
      </c>
      <c r="G145" s="1" t="s">
        <v>357</v>
      </c>
      <c r="H145" s="3">
        <v>4.9772999999999996</v>
      </c>
      <c r="I145" s="4">
        <v>19</v>
      </c>
      <c r="J145" s="5">
        <v>366992.89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308397.38</v>
      </c>
      <c r="Q145" s="5">
        <v>58595.51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hidden="1" x14ac:dyDescent="0.45">
      <c r="A146" s="6" t="s">
        <v>357</v>
      </c>
      <c r="B146" s="1" t="s">
        <v>390</v>
      </c>
      <c r="C146" s="1" t="s">
        <v>391</v>
      </c>
      <c r="D146" s="1" t="s">
        <v>31</v>
      </c>
      <c r="E146" s="1" t="s">
        <v>138</v>
      </c>
      <c r="F146" s="1" t="s">
        <v>139</v>
      </c>
      <c r="G146" s="1" t="s">
        <v>357</v>
      </c>
      <c r="H146" s="3">
        <v>4.9772999999999996</v>
      </c>
      <c r="I146" s="4">
        <v>19</v>
      </c>
      <c r="J146" s="5">
        <v>388359.57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326352.57</v>
      </c>
      <c r="Q146" s="5">
        <v>62007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hidden="1" x14ac:dyDescent="0.45">
      <c r="A147" s="6" t="s">
        <v>357</v>
      </c>
      <c r="B147" s="1" t="s">
        <v>392</v>
      </c>
      <c r="C147" s="1" t="s">
        <v>393</v>
      </c>
      <c r="D147" s="1" t="s">
        <v>31</v>
      </c>
      <c r="E147" s="1" t="s">
        <v>138</v>
      </c>
      <c r="F147" s="1" t="s">
        <v>139</v>
      </c>
      <c r="G147" s="1" t="s">
        <v>357</v>
      </c>
      <c r="H147" s="3">
        <v>4.9772999999999996</v>
      </c>
      <c r="I147" s="4">
        <v>19</v>
      </c>
      <c r="J147" s="5">
        <v>259612.39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218161.68</v>
      </c>
      <c r="Q147" s="5">
        <v>41450.71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hidden="1" x14ac:dyDescent="0.45">
      <c r="A148" s="6" t="s">
        <v>357</v>
      </c>
      <c r="B148" s="1" t="s">
        <v>394</v>
      </c>
      <c r="C148" s="1" t="s">
        <v>395</v>
      </c>
      <c r="D148" s="1" t="s">
        <v>31</v>
      </c>
      <c r="E148" s="1" t="s">
        <v>138</v>
      </c>
      <c r="F148" s="1" t="s">
        <v>139</v>
      </c>
      <c r="G148" s="1" t="s">
        <v>357</v>
      </c>
      <c r="H148" s="3">
        <v>4.9772999999999996</v>
      </c>
      <c r="I148" s="4">
        <v>19</v>
      </c>
      <c r="J148" s="5">
        <v>61411.92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51606.64</v>
      </c>
      <c r="Q148" s="5">
        <v>9805.2800000000007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hidden="1" x14ac:dyDescent="0.45">
      <c r="A149" s="6" t="s">
        <v>357</v>
      </c>
      <c r="B149" s="1" t="s">
        <v>396</v>
      </c>
      <c r="C149" s="1" t="s">
        <v>397</v>
      </c>
      <c r="D149" s="1" t="s">
        <v>31</v>
      </c>
      <c r="E149" s="1" t="s">
        <v>138</v>
      </c>
      <c r="F149" s="1" t="s">
        <v>139</v>
      </c>
      <c r="G149" s="1" t="s">
        <v>357</v>
      </c>
      <c r="H149" s="3">
        <v>4.9772999999999996</v>
      </c>
      <c r="I149" s="4">
        <v>19</v>
      </c>
      <c r="J149" s="5">
        <v>194235.03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163222.72</v>
      </c>
      <c r="Q149" s="5">
        <v>31012.31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hidden="1" x14ac:dyDescent="0.45">
      <c r="A150" s="6" t="s">
        <v>357</v>
      </c>
      <c r="B150" s="1" t="s">
        <v>398</v>
      </c>
      <c r="C150" s="1" t="s">
        <v>399</v>
      </c>
      <c r="D150" s="1" t="s">
        <v>31</v>
      </c>
      <c r="E150" s="1" t="s">
        <v>138</v>
      </c>
      <c r="F150" s="1" t="s">
        <v>139</v>
      </c>
      <c r="G150" s="1" t="s">
        <v>357</v>
      </c>
      <c r="H150" s="3">
        <v>4.9772999999999996</v>
      </c>
      <c r="I150" s="4">
        <v>19</v>
      </c>
      <c r="J150" s="5">
        <v>100967.27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84846.44</v>
      </c>
      <c r="Q150" s="5">
        <v>16120.83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hidden="1" x14ac:dyDescent="0.45">
      <c r="A151" s="6" t="s">
        <v>357</v>
      </c>
      <c r="B151" s="1" t="s">
        <v>400</v>
      </c>
      <c r="C151" s="1" t="s">
        <v>401</v>
      </c>
      <c r="D151" s="1" t="s">
        <v>31</v>
      </c>
      <c r="E151" s="1" t="s">
        <v>138</v>
      </c>
      <c r="F151" s="1" t="s">
        <v>139</v>
      </c>
      <c r="G151" s="1" t="s">
        <v>357</v>
      </c>
      <c r="H151" s="3">
        <v>4.9772999999999996</v>
      </c>
      <c r="I151" s="4">
        <v>19</v>
      </c>
      <c r="J151" s="5">
        <v>1663.76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1398.12</v>
      </c>
      <c r="Q151" s="5">
        <v>265.64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hidden="1" x14ac:dyDescent="0.45">
      <c r="A152" s="6" t="s">
        <v>357</v>
      </c>
      <c r="B152" s="6" t="s">
        <v>402</v>
      </c>
      <c r="C152" s="6" t="s">
        <v>403</v>
      </c>
      <c r="D152" s="1" t="s">
        <v>162</v>
      </c>
      <c r="E152" s="1" t="s">
        <v>203</v>
      </c>
      <c r="F152" s="1" t="s">
        <v>204</v>
      </c>
      <c r="G152" s="1" t="s">
        <v>357</v>
      </c>
      <c r="H152" s="3">
        <v>1</v>
      </c>
      <c r="I152" s="4">
        <v>19</v>
      </c>
      <c r="J152" s="5">
        <v>35.700000000000003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30</v>
      </c>
      <c r="U152" s="5">
        <v>5.7</v>
      </c>
      <c r="V152" s="5">
        <v>0</v>
      </c>
      <c r="W152" s="5">
        <v>0</v>
      </c>
      <c r="X152" s="5">
        <v>0</v>
      </c>
      <c r="Y152" s="5">
        <v>0</v>
      </c>
    </row>
    <row r="153" spans="1:25" hidden="1" x14ac:dyDescent="0.45">
      <c r="A153" s="6" t="s">
        <v>357</v>
      </c>
      <c r="B153" s="6" t="s">
        <v>402</v>
      </c>
      <c r="C153" s="6" t="s">
        <v>403</v>
      </c>
      <c r="D153" s="1" t="s">
        <v>31</v>
      </c>
      <c r="E153" s="1" t="s">
        <v>203</v>
      </c>
      <c r="F153" s="1" t="s">
        <v>204</v>
      </c>
      <c r="G153" s="1" t="s">
        <v>357</v>
      </c>
      <c r="H153" s="3">
        <v>1</v>
      </c>
      <c r="I153" s="4">
        <v>19</v>
      </c>
      <c r="J153" s="5">
        <v>28.3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23.78</v>
      </c>
      <c r="Q153" s="5">
        <v>4.5199999999999996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hidden="1" x14ac:dyDescent="0.45">
      <c r="A154" s="6" t="s">
        <v>357</v>
      </c>
      <c r="B154" s="1" t="s">
        <v>404</v>
      </c>
      <c r="C154" s="1" t="s">
        <v>405</v>
      </c>
      <c r="D154" s="1" t="s">
        <v>31</v>
      </c>
      <c r="E154" s="1" t="s">
        <v>138</v>
      </c>
      <c r="F154" s="1" t="s">
        <v>139</v>
      </c>
      <c r="G154" s="1" t="s">
        <v>357</v>
      </c>
      <c r="H154" s="3">
        <v>4.9772999999999996</v>
      </c>
      <c r="I154" s="4">
        <v>19</v>
      </c>
      <c r="J154" s="5">
        <v>1072.6099999999999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901.34</v>
      </c>
      <c r="Q154" s="5">
        <v>171.27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hidden="1" x14ac:dyDescent="0.45">
      <c r="A155" s="6" t="s">
        <v>357</v>
      </c>
      <c r="B155" s="1" t="s">
        <v>406</v>
      </c>
      <c r="C155" s="1" t="s">
        <v>407</v>
      </c>
      <c r="D155" s="1" t="s">
        <v>48</v>
      </c>
      <c r="E155" s="1" t="s">
        <v>114</v>
      </c>
      <c r="F155" s="1" t="s">
        <v>115</v>
      </c>
      <c r="G155" s="1" t="s">
        <v>357</v>
      </c>
      <c r="H155" s="3">
        <v>1</v>
      </c>
      <c r="I155" s="4">
        <v>19</v>
      </c>
      <c r="J155" s="5">
        <v>32022.75</v>
      </c>
      <c r="K155" s="5">
        <v>26909.87</v>
      </c>
      <c r="L155" s="5">
        <v>5112.88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hidden="1" x14ac:dyDescent="0.45">
      <c r="A156" s="6" t="s">
        <v>357</v>
      </c>
      <c r="B156" s="1" t="s">
        <v>408</v>
      </c>
      <c r="C156" s="1" t="s">
        <v>409</v>
      </c>
      <c r="D156" s="1" t="s">
        <v>48</v>
      </c>
      <c r="E156" s="1" t="s">
        <v>65</v>
      </c>
      <c r="F156" s="1" t="s">
        <v>66</v>
      </c>
      <c r="G156" s="1" t="s">
        <v>357</v>
      </c>
      <c r="H156" s="3">
        <v>1</v>
      </c>
      <c r="I156" s="4">
        <v>19</v>
      </c>
      <c r="J156" s="5">
        <v>81589.81</v>
      </c>
      <c r="K156" s="5">
        <v>68562.87</v>
      </c>
      <c r="L156" s="5">
        <v>13026.94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hidden="1" x14ac:dyDescent="0.45">
      <c r="A157" s="6" t="s">
        <v>357</v>
      </c>
      <c r="B157" s="1" t="s">
        <v>410</v>
      </c>
      <c r="C157" s="1" t="s">
        <v>411</v>
      </c>
      <c r="D157" s="1" t="s">
        <v>31</v>
      </c>
      <c r="E157" s="1" t="s">
        <v>42</v>
      </c>
      <c r="F157" s="1" t="s">
        <v>43</v>
      </c>
      <c r="G157" s="1" t="s">
        <v>357</v>
      </c>
      <c r="H157" s="3">
        <v>4.9772999999999996</v>
      </c>
      <c r="I157" s="4">
        <v>19</v>
      </c>
      <c r="J157" s="5">
        <v>206238.41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173309.59</v>
      </c>
      <c r="Q157" s="5">
        <v>32928.82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hidden="1" x14ac:dyDescent="0.45">
      <c r="A158" s="6" t="s">
        <v>357</v>
      </c>
      <c r="B158" s="6" t="s">
        <v>412</v>
      </c>
      <c r="C158" s="6" t="s">
        <v>413</v>
      </c>
      <c r="D158" s="1" t="s">
        <v>69</v>
      </c>
      <c r="E158" s="1" t="s">
        <v>70</v>
      </c>
      <c r="F158" s="1" t="s">
        <v>71</v>
      </c>
      <c r="G158" s="1" t="s">
        <v>357</v>
      </c>
      <c r="H158" s="3">
        <v>4.9772999999999996</v>
      </c>
      <c r="I158" s="4">
        <v>0</v>
      </c>
      <c r="J158" s="5">
        <v>48.28</v>
      </c>
      <c r="K158" s="5">
        <v>0</v>
      </c>
      <c r="L158" s="5">
        <v>0</v>
      </c>
      <c r="M158" s="5">
        <v>0</v>
      </c>
      <c r="N158" s="5">
        <v>0</v>
      </c>
      <c r="O158" s="5">
        <v>48.28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hidden="1" x14ac:dyDescent="0.45">
      <c r="A159" s="6" t="s">
        <v>357</v>
      </c>
      <c r="B159" s="6" t="s">
        <v>412</v>
      </c>
      <c r="C159" s="6" t="s">
        <v>413</v>
      </c>
      <c r="D159" s="1" t="s">
        <v>31</v>
      </c>
      <c r="E159" s="1" t="s">
        <v>70</v>
      </c>
      <c r="F159" s="1" t="s">
        <v>71</v>
      </c>
      <c r="G159" s="1" t="s">
        <v>357</v>
      </c>
      <c r="H159" s="3">
        <v>4.9772999999999996</v>
      </c>
      <c r="I159" s="4">
        <v>19</v>
      </c>
      <c r="J159" s="5">
        <v>52.26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43.9</v>
      </c>
      <c r="Q159" s="5">
        <v>8.36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hidden="1" x14ac:dyDescent="0.45">
      <c r="A160" s="6" t="s">
        <v>357</v>
      </c>
      <c r="B160" s="1" t="s">
        <v>414</v>
      </c>
      <c r="C160" s="1" t="s">
        <v>415</v>
      </c>
      <c r="D160" s="1" t="s">
        <v>69</v>
      </c>
      <c r="E160" s="1" t="s">
        <v>70</v>
      </c>
      <c r="F160" s="1" t="s">
        <v>71</v>
      </c>
      <c r="G160" s="1" t="s">
        <v>357</v>
      </c>
      <c r="H160" s="3">
        <v>4.9772999999999996</v>
      </c>
      <c r="I160" s="4">
        <v>0</v>
      </c>
      <c r="J160" s="5">
        <v>1104.96</v>
      </c>
      <c r="K160" s="5">
        <v>0</v>
      </c>
      <c r="L160" s="5">
        <v>0</v>
      </c>
      <c r="M160" s="5">
        <v>0</v>
      </c>
      <c r="N160" s="5">
        <v>0</v>
      </c>
      <c r="O160" s="5">
        <v>1104.96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hidden="1" x14ac:dyDescent="0.45">
      <c r="A161" s="6" t="s">
        <v>357</v>
      </c>
      <c r="B161" s="1" t="s">
        <v>416</v>
      </c>
      <c r="C161" s="1" t="s">
        <v>417</v>
      </c>
      <c r="D161" s="1" t="s">
        <v>69</v>
      </c>
      <c r="E161" s="1" t="s">
        <v>70</v>
      </c>
      <c r="F161" s="1" t="s">
        <v>71</v>
      </c>
      <c r="G161" s="1" t="s">
        <v>357</v>
      </c>
      <c r="H161" s="3">
        <v>4.9772999999999996</v>
      </c>
      <c r="I161" s="4">
        <v>0</v>
      </c>
      <c r="J161" s="5">
        <v>-27907.919999999998</v>
      </c>
      <c r="K161" s="5">
        <v>0</v>
      </c>
      <c r="L161" s="5">
        <v>0</v>
      </c>
      <c r="M161" s="5">
        <v>0</v>
      </c>
      <c r="N161" s="5">
        <v>0</v>
      </c>
      <c r="O161" s="5">
        <v>-27907.919999999998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hidden="1" x14ac:dyDescent="0.45">
      <c r="A162" s="6" t="s">
        <v>357</v>
      </c>
      <c r="B162" s="1" t="s">
        <v>418</v>
      </c>
      <c r="C162" s="1" t="s">
        <v>419</v>
      </c>
      <c r="D162" s="1" t="s">
        <v>69</v>
      </c>
      <c r="E162" s="1" t="s">
        <v>70</v>
      </c>
      <c r="F162" s="1" t="s">
        <v>71</v>
      </c>
      <c r="G162" s="1" t="s">
        <v>357</v>
      </c>
      <c r="H162" s="3">
        <v>4.9772999999999996</v>
      </c>
      <c r="I162" s="4">
        <v>0</v>
      </c>
      <c r="J162" s="5">
        <v>-441.98</v>
      </c>
      <c r="K162" s="5">
        <v>0</v>
      </c>
      <c r="L162" s="5">
        <v>0</v>
      </c>
      <c r="M162" s="5">
        <v>0</v>
      </c>
      <c r="N162" s="5">
        <v>0</v>
      </c>
      <c r="O162" s="5">
        <v>-441.98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hidden="1" x14ac:dyDescent="0.45">
      <c r="A163" s="6" t="s">
        <v>357</v>
      </c>
      <c r="B163" s="1" t="s">
        <v>420</v>
      </c>
      <c r="C163" s="1" t="s">
        <v>421</v>
      </c>
      <c r="D163" s="1" t="s">
        <v>69</v>
      </c>
      <c r="E163" s="1" t="s">
        <v>70</v>
      </c>
      <c r="F163" s="1" t="s">
        <v>71</v>
      </c>
      <c r="G163" s="1" t="s">
        <v>357</v>
      </c>
      <c r="H163" s="3">
        <v>4.9772999999999996</v>
      </c>
      <c r="I163" s="4">
        <v>0</v>
      </c>
      <c r="J163" s="5">
        <v>-2357.25</v>
      </c>
      <c r="K163" s="5">
        <v>0</v>
      </c>
      <c r="L163" s="5">
        <v>0</v>
      </c>
      <c r="M163" s="5">
        <v>0</v>
      </c>
      <c r="N163" s="5">
        <v>0</v>
      </c>
      <c r="O163" s="5">
        <v>-2357.25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hidden="1" x14ac:dyDescent="0.45">
      <c r="A164" s="6" t="s">
        <v>357</v>
      </c>
      <c r="B164" s="1" t="s">
        <v>422</v>
      </c>
      <c r="C164" s="1" t="s">
        <v>423</v>
      </c>
      <c r="D164" s="1" t="s">
        <v>69</v>
      </c>
      <c r="E164" s="1" t="s">
        <v>70</v>
      </c>
      <c r="F164" s="1" t="s">
        <v>71</v>
      </c>
      <c r="G164" s="1" t="s">
        <v>357</v>
      </c>
      <c r="H164" s="3">
        <v>4.9772999999999996</v>
      </c>
      <c r="I164" s="4">
        <v>0</v>
      </c>
      <c r="J164" s="5">
        <v>-1252.29</v>
      </c>
      <c r="K164" s="5">
        <v>0</v>
      </c>
      <c r="L164" s="5">
        <v>0</v>
      </c>
      <c r="M164" s="5">
        <v>0</v>
      </c>
      <c r="N164" s="5">
        <v>0</v>
      </c>
      <c r="O164" s="5">
        <v>-1252.29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hidden="1" x14ac:dyDescent="0.45">
      <c r="A165" s="6" t="s">
        <v>357</v>
      </c>
      <c r="B165" s="1" t="s">
        <v>424</v>
      </c>
      <c r="C165" s="1" t="s">
        <v>425</v>
      </c>
      <c r="D165" s="1" t="s">
        <v>48</v>
      </c>
      <c r="E165" s="1" t="s">
        <v>426</v>
      </c>
      <c r="F165" s="1" t="s">
        <v>427</v>
      </c>
      <c r="G165" s="1" t="s">
        <v>357</v>
      </c>
      <c r="H165" s="3">
        <v>0</v>
      </c>
      <c r="I165" s="4">
        <v>19</v>
      </c>
      <c r="J165" s="5">
        <v>180.21</v>
      </c>
      <c r="K165" s="5">
        <v>151.44</v>
      </c>
      <c r="L165" s="5">
        <v>28.77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hidden="1" x14ac:dyDescent="0.45">
      <c r="A166" s="6" t="s">
        <v>357</v>
      </c>
      <c r="B166" s="1" t="s">
        <v>428</v>
      </c>
      <c r="C166" s="1" t="s">
        <v>429</v>
      </c>
      <c r="D166" s="1" t="s">
        <v>48</v>
      </c>
      <c r="E166" s="1" t="s">
        <v>94</v>
      </c>
      <c r="F166" s="1" t="s">
        <v>95</v>
      </c>
      <c r="G166" s="1" t="s">
        <v>357</v>
      </c>
      <c r="H166" s="3">
        <v>0</v>
      </c>
      <c r="I166" s="4">
        <v>19</v>
      </c>
      <c r="J166" s="5">
        <v>12433.77</v>
      </c>
      <c r="K166" s="5">
        <v>10448.549999999999</v>
      </c>
      <c r="L166" s="5">
        <v>1985.22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hidden="1" x14ac:dyDescent="0.45">
      <c r="A167" s="6" t="s">
        <v>357</v>
      </c>
      <c r="B167" s="1" t="s">
        <v>430</v>
      </c>
      <c r="C167" s="1" t="s">
        <v>431</v>
      </c>
      <c r="D167" s="1" t="s">
        <v>48</v>
      </c>
      <c r="E167" s="1" t="s">
        <v>290</v>
      </c>
      <c r="F167" s="1" t="s">
        <v>291</v>
      </c>
      <c r="G167" s="1" t="s">
        <v>357</v>
      </c>
      <c r="H167" s="3">
        <v>0</v>
      </c>
      <c r="I167" s="4">
        <v>19</v>
      </c>
      <c r="J167" s="5">
        <v>12433.77</v>
      </c>
      <c r="K167" s="5">
        <v>10448.549999999999</v>
      </c>
      <c r="L167" s="5">
        <v>1985.22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hidden="1" x14ac:dyDescent="0.45">
      <c r="A168" s="6" t="s">
        <v>357</v>
      </c>
      <c r="B168" s="1" t="s">
        <v>432</v>
      </c>
      <c r="C168" s="1" t="s">
        <v>433</v>
      </c>
      <c r="D168" s="1" t="s">
        <v>48</v>
      </c>
      <c r="E168" s="1" t="s">
        <v>241</v>
      </c>
      <c r="F168" s="1" t="s">
        <v>242</v>
      </c>
      <c r="G168" s="1" t="s">
        <v>357</v>
      </c>
      <c r="H168" s="3">
        <v>0</v>
      </c>
      <c r="I168" s="4">
        <v>19</v>
      </c>
      <c r="J168" s="5">
        <v>107.22</v>
      </c>
      <c r="K168" s="5">
        <v>90.1</v>
      </c>
      <c r="L168" s="5">
        <v>17.12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hidden="1" x14ac:dyDescent="0.45">
      <c r="A169" s="6" t="s">
        <v>357</v>
      </c>
      <c r="B169" s="1" t="s">
        <v>434</v>
      </c>
      <c r="C169" s="1" t="s">
        <v>435</v>
      </c>
      <c r="D169" s="1" t="s">
        <v>48</v>
      </c>
      <c r="E169" s="1" t="s">
        <v>104</v>
      </c>
      <c r="F169" s="1" t="s">
        <v>105</v>
      </c>
      <c r="G169" s="1" t="s">
        <v>357</v>
      </c>
      <c r="H169" s="3">
        <v>0</v>
      </c>
      <c r="I169" s="4">
        <v>19</v>
      </c>
      <c r="J169" s="5">
        <v>13622.87</v>
      </c>
      <c r="K169" s="5">
        <v>11447.79</v>
      </c>
      <c r="L169" s="5">
        <v>2175.08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hidden="1" x14ac:dyDescent="0.45">
      <c r="A170" s="6" t="s">
        <v>357</v>
      </c>
      <c r="B170" s="1" t="s">
        <v>436</v>
      </c>
      <c r="C170" s="1" t="s">
        <v>437</v>
      </c>
      <c r="D170" s="1" t="s">
        <v>69</v>
      </c>
      <c r="E170" s="1" t="s">
        <v>438</v>
      </c>
      <c r="F170" s="1" t="s">
        <v>439</v>
      </c>
      <c r="G170" s="1" t="s">
        <v>357</v>
      </c>
      <c r="H170" s="3">
        <v>4.9772999999999996</v>
      </c>
      <c r="I170" s="4">
        <v>0</v>
      </c>
      <c r="J170" s="5">
        <v>6753.05</v>
      </c>
      <c r="K170" s="5">
        <v>0</v>
      </c>
      <c r="L170" s="5">
        <v>0</v>
      </c>
      <c r="M170" s="5">
        <v>0</v>
      </c>
      <c r="N170" s="5">
        <v>0</v>
      </c>
      <c r="O170" s="5">
        <v>6753.05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hidden="1" x14ac:dyDescent="0.45">
      <c r="A171" s="6" t="s">
        <v>440</v>
      </c>
      <c r="B171" s="1" t="s">
        <v>441</v>
      </c>
      <c r="C171" s="1" t="s">
        <v>442</v>
      </c>
      <c r="D171" s="1" t="s">
        <v>48</v>
      </c>
      <c r="E171" s="1" t="s">
        <v>118</v>
      </c>
      <c r="F171" s="1" t="s">
        <v>119</v>
      </c>
      <c r="G171" s="1" t="s">
        <v>440</v>
      </c>
      <c r="H171" s="3">
        <v>1</v>
      </c>
      <c r="I171" s="4">
        <v>19</v>
      </c>
      <c r="J171" s="5">
        <v>147383.82999999999</v>
      </c>
      <c r="K171" s="5">
        <v>123851.96</v>
      </c>
      <c r="L171" s="5">
        <v>23531.87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hidden="1" x14ac:dyDescent="0.45">
      <c r="A172" s="6" t="s">
        <v>440</v>
      </c>
      <c r="B172" s="1" t="s">
        <v>443</v>
      </c>
      <c r="C172" s="1" t="s">
        <v>444</v>
      </c>
      <c r="D172" s="1" t="s">
        <v>48</v>
      </c>
      <c r="E172" s="1" t="s">
        <v>104</v>
      </c>
      <c r="F172" s="1" t="s">
        <v>105</v>
      </c>
      <c r="G172" s="1" t="s">
        <v>440</v>
      </c>
      <c r="H172" s="3">
        <v>1</v>
      </c>
      <c r="I172" s="4">
        <v>19</v>
      </c>
      <c r="J172" s="5">
        <v>6426</v>
      </c>
      <c r="K172" s="5">
        <v>5400</v>
      </c>
      <c r="L172" s="5">
        <v>1026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hidden="1" x14ac:dyDescent="0.45">
      <c r="A173" s="6" t="s">
        <v>440</v>
      </c>
      <c r="B173" s="1" t="s">
        <v>445</v>
      </c>
      <c r="C173" s="1" t="s">
        <v>446</v>
      </c>
      <c r="D173" s="1" t="s">
        <v>48</v>
      </c>
      <c r="E173" s="1" t="s">
        <v>114</v>
      </c>
      <c r="F173" s="1" t="s">
        <v>115</v>
      </c>
      <c r="G173" s="1" t="s">
        <v>440</v>
      </c>
      <c r="H173" s="3">
        <v>1</v>
      </c>
      <c r="I173" s="4">
        <v>19</v>
      </c>
      <c r="J173" s="5">
        <v>10747.94</v>
      </c>
      <c r="K173" s="5">
        <v>9031.8799999999992</v>
      </c>
      <c r="L173" s="5">
        <v>1716.06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hidden="1" x14ac:dyDescent="0.45">
      <c r="A174" s="6" t="s">
        <v>440</v>
      </c>
      <c r="B174" s="1" t="s">
        <v>447</v>
      </c>
      <c r="C174" s="1" t="s">
        <v>448</v>
      </c>
      <c r="D174" s="1" t="s">
        <v>48</v>
      </c>
      <c r="E174" s="1" t="s">
        <v>114</v>
      </c>
      <c r="F174" s="1" t="s">
        <v>115</v>
      </c>
      <c r="G174" s="1" t="s">
        <v>440</v>
      </c>
      <c r="H174" s="3">
        <v>1</v>
      </c>
      <c r="I174" s="4">
        <v>19</v>
      </c>
      <c r="J174" s="5">
        <v>3761.74</v>
      </c>
      <c r="K174" s="5">
        <v>3161.13</v>
      </c>
      <c r="L174" s="5">
        <v>600.61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hidden="1" x14ac:dyDescent="0.45">
      <c r="A175" s="6" t="s">
        <v>440</v>
      </c>
      <c r="B175" s="1" t="s">
        <v>449</v>
      </c>
      <c r="C175" s="1" t="s">
        <v>450</v>
      </c>
      <c r="D175" s="1" t="s">
        <v>31</v>
      </c>
      <c r="E175" s="1" t="s">
        <v>138</v>
      </c>
      <c r="F175" s="1" t="s">
        <v>139</v>
      </c>
      <c r="G175" s="1" t="s">
        <v>440</v>
      </c>
      <c r="H175" s="3">
        <v>4.9755000000000003</v>
      </c>
      <c r="I175" s="4">
        <v>19</v>
      </c>
      <c r="J175" s="5">
        <v>2534.12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2129.5100000000002</v>
      </c>
      <c r="Q175" s="5">
        <v>404.61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hidden="1" x14ac:dyDescent="0.45">
      <c r="A176" s="6" t="s">
        <v>440</v>
      </c>
      <c r="B176" s="1" t="s">
        <v>451</v>
      </c>
      <c r="C176" s="1" t="s">
        <v>452</v>
      </c>
      <c r="D176" s="1" t="s">
        <v>48</v>
      </c>
      <c r="E176" s="1" t="s">
        <v>453</v>
      </c>
      <c r="F176" s="1" t="s">
        <v>454</v>
      </c>
      <c r="G176" s="1" t="s">
        <v>440</v>
      </c>
      <c r="H176" s="3">
        <v>1</v>
      </c>
      <c r="I176" s="4">
        <v>19</v>
      </c>
      <c r="J176" s="5">
        <v>182</v>
      </c>
      <c r="K176" s="5">
        <v>152.94</v>
      </c>
      <c r="L176" s="5">
        <v>29.06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hidden="1" x14ac:dyDescent="0.45">
      <c r="A177" s="6" t="s">
        <v>440</v>
      </c>
      <c r="B177" s="6" t="s">
        <v>455</v>
      </c>
      <c r="C177" s="6" t="s">
        <v>456</v>
      </c>
      <c r="D177" s="1" t="s">
        <v>48</v>
      </c>
      <c r="E177" s="1" t="s">
        <v>457</v>
      </c>
      <c r="F177" s="1" t="s">
        <v>458</v>
      </c>
      <c r="G177" s="1" t="s">
        <v>440</v>
      </c>
      <c r="H177" s="3">
        <v>1</v>
      </c>
      <c r="I177" s="4">
        <v>19</v>
      </c>
      <c r="J177" s="5">
        <v>135.58000000000001</v>
      </c>
      <c r="K177" s="5">
        <v>113.93</v>
      </c>
      <c r="L177" s="5">
        <v>21.65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hidden="1" x14ac:dyDescent="0.45">
      <c r="A178" s="6" t="s">
        <v>440</v>
      </c>
      <c r="B178" s="6" t="s">
        <v>455</v>
      </c>
      <c r="C178" s="6" t="s">
        <v>456</v>
      </c>
      <c r="D178" s="1" t="s">
        <v>247</v>
      </c>
      <c r="E178" s="1" t="s">
        <v>457</v>
      </c>
      <c r="F178" s="1" t="s">
        <v>458</v>
      </c>
      <c r="G178" s="1" t="s">
        <v>440</v>
      </c>
      <c r="H178" s="3">
        <v>1</v>
      </c>
      <c r="I178" s="4">
        <v>9</v>
      </c>
      <c r="J178" s="5">
        <v>110.92</v>
      </c>
      <c r="K178" s="5">
        <v>0</v>
      </c>
      <c r="L178" s="5">
        <v>0</v>
      </c>
      <c r="M178" s="5">
        <v>101.76</v>
      </c>
      <c r="N178" s="5">
        <v>9.16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6" t="s">
        <v>440</v>
      </c>
      <c r="B179" s="6" t="s">
        <v>455</v>
      </c>
      <c r="C179" s="6" t="s">
        <v>456</v>
      </c>
      <c r="D179" s="12" t="s">
        <v>181</v>
      </c>
      <c r="E179" s="1" t="s">
        <v>457</v>
      </c>
      <c r="F179" s="1" t="s">
        <v>458</v>
      </c>
      <c r="G179" s="1" t="s">
        <v>440</v>
      </c>
      <c r="H179" s="3">
        <v>1</v>
      </c>
      <c r="I179" s="4">
        <v>0</v>
      </c>
      <c r="J179" s="5">
        <v>24</v>
      </c>
      <c r="K179" s="5">
        <v>0</v>
      </c>
      <c r="L179" s="5">
        <v>0</v>
      </c>
      <c r="M179" s="5">
        <v>0</v>
      </c>
      <c r="N179" s="5">
        <v>0</v>
      </c>
      <c r="O179" s="11">
        <v>24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hidden="1" x14ac:dyDescent="0.45">
      <c r="A180" s="6" t="s">
        <v>440</v>
      </c>
      <c r="B180" s="1" t="s">
        <v>459</v>
      </c>
      <c r="C180" s="1" t="s">
        <v>460</v>
      </c>
      <c r="D180" s="1" t="s">
        <v>48</v>
      </c>
      <c r="E180" s="1" t="s">
        <v>461</v>
      </c>
      <c r="F180" s="1" t="s">
        <v>462</v>
      </c>
      <c r="G180" s="1" t="s">
        <v>440</v>
      </c>
      <c r="H180" s="3">
        <v>1</v>
      </c>
      <c r="I180" s="4">
        <v>19</v>
      </c>
      <c r="J180" s="5">
        <v>1400.68</v>
      </c>
      <c r="K180" s="5">
        <v>1177.04</v>
      </c>
      <c r="L180" s="5">
        <v>223.64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hidden="1" x14ac:dyDescent="0.45">
      <c r="A181" s="6" t="s">
        <v>440</v>
      </c>
      <c r="B181" s="1" t="s">
        <v>463</v>
      </c>
      <c r="C181" s="1" t="s">
        <v>464</v>
      </c>
      <c r="D181" s="1" t="s">
        <v>48</v>
      </c>
      <c r="E181" s="1" t="s">
        <v>465</v>
      </c>
      <c r="F181" s="1" t="s">
        <v>466</v>
      </c>
      <c r="G181" s="1" t="s">
        <v>440</v>
      </c>
      <c r="H181" s="3">
        <v>1</v>
      </c>
      <c r="I181" s="4">
        <v>19</v>
      </c>
      <c r="J181" s="5">
        <v>2604.81</v>
      </c>
      <c r="K181" s="5">
        <v>2188.92</v>
      </c>
      <c r="L181" s="5">
        <v>415.89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hidden="1" x14ac:dyDescent="0.45">
      <c r="A182" s="6" t="s">
        <v>440</v>
      </c>
      <c r="B182" s="1" t="s">
        <v>467</v>
      </c>
      <c r="C182" s="1" t="s">
        <v>468</v>
      </c>
      <c r="D182" s="1" t="s">
        <v>31</v>
      </c>
      <c r="E182" s="1" t="s">
        <v>138</v>
      </c>
      <c r="F182" s="1" t="s">
        <v>139</v>
      </c>
      <c r="G182" s="1" t="s">
        <v>440</v>
      </c>
      <c r="H182" s="3">
        <v>4.9755000000000003</v>
      </c>
      <c r="I182" s="4">
        <v>19</v>
      </c>
      <c r="J182" s="5">
        <v>74547.91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62645.32</v>
      </c>
      <c r="Q182" s="5">
        <v>11902.59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hidden="1" x14ac:dyDescent="0.45">
      <c r="A183" s="6" t="s">
        <v>440</v>
      </c>
      <c r="B183" s="1" t="s">
        <v>469</v>
      </c>
      <c r="C183" s="1" t="s">
        <v>470</v>
      </c>
      <c r="D183" s="1" t="s">
        <v>31</v>
      </c>
      <c r="E183" s="1" t="s">
        <v>138</v>
      </c>
      <c r="F183" s="1" t="s">
        <v>139</v>
      </c>
      <c r="G183" s="1" t="s">
        <v>440</v>
      </c>
      <c r="H183" s="3">
        <v>4.9755000000000003</v>
      </c>
      <c r="I183" s="4">
        <v>19</v>
      </c>
      <c r="J183" s="5">
        <v>166670.59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140059.32999999999</v>
      </c>
      <c r="Q183" s="5">
        <v>26611.26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hidden="1" x14ac:dyDescent="0.45">
      <c r="A184" s="6" t="s">
        <v>440</v>
      </c>
      <c r="B184" s="1" t="s">
        <v>471</v>
      </c>
      <c r="C184" s="1" t="s">
        <v>472</v>
      </c>
      <c r="D184" s="1" t="s">
        <v>31</v>
      </c>
      <c r="E184" s="1" t="s">
        <v>138</v>
      </c>
      <c r="F184" s="1" t="s">
        <v>139</v>
      </c>
      <c r="G184" s="1" t="s">
        <v>440</v>
      </c>
      <c r="H184" s="3">
        <v>4.9755000000000003</v>
      </c>
      <c r="I184" s="4">
        <v>19</v>
      </c>
      <c r="J184" s="5">
        <v>267519.40000000002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224806.23</v>
      </c>
      <c r="Q184" s="5">
        <v>42713.17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hidden="1" x14ac:dyDescent="0.45">
      <c r="A185" s="6" t="s">
        <v>440</v>
      </c>
      <c r="B185" s="1" t="s">
        <v>473</v>
      </c>
      <c r="C185" s="1" t="s">
        <v>474</v>
      </c>
      <c r="D185" s="1" t="s">
        <v>31</v>
      </c>
      <c r="E185" s="1" t="s">
        <v>138</v>
      </c>
      <c r="F185" s="1" t="s">
        <v>139</v>
      </c>
      <c r="G185" s="1" t="s">
        <v>440</v>
      </c>
      <c r="H185" s="3">
        <v>4.9755000000000003</v>
      </c>
      <c r="I185" s="4">
        <v>19</v>
      </c>
      <c r="J185" s="5">
        <v>15060.44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12655.83</v>
      </c>
      <c r="Q185" s="5">
        <v>2404.61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hidden="1" x14ac:dyDescent="0.45">
      <c r="A186" s="6" t="s">
        <v>440</v>
      </c>
      <c r="B186" s="1" t="s">
        <v>475</v>
      </c>
      <c r="C186" s="1" t="s">
        <v>476</v>
      </c>
      <c r="D186" s="1" t="s">
        <v>31</v>
      </c>
      <c r="E186" s="1" t="s">
        <v>138</v>
      </c>
      <c r="F186" s="1" t="s">
        <v>139</v>
      </c>
      <c r="G186" s="1" t="s">
        <v>440</v>
      </c>
      <c r="H186" s="3">
        <v>4.9755000000000003</v>
      </c>
      <c r="I186" s="4">
        <v>19</v>
      </c>
      <c r="J186" s="5">
        <v>873207.44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733787.76</v>
      </c>
      <c r="Q186" s="5">
        <v>139419.68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hidden="1" x14ac:dyDescent="0.45">
      <c r="A187" s="6" t="s">
        <v>440</v>
      </c>
      <c r="B187" s="6" t="s">
        <v>477</v>
      </c>
      <c r="C187" s="6" t="s">
        <v>478</v>
      </c>
      <c r="D187" s="1" t="s">
        <v>162</v>
      </c>
      <c r="E187" s="1" t="s">
        <v>207</v>
      </c>
      <c r="F187" s="1" t="s">
        <v>208</v>
      </c>
      <c r="G187" s="1" t="s">
        <v>440</v>
      </c>
      <c r="H187" s="3">
        <v>4.9755000000000003</v>
      </c>
      <c r="I187" s="4">
        <v>19</v>
      </c>
      <c r="J187" s="5">
        <v>185.63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155.97999999999999</v>
      </c>
      <c r="U187" s="5">
        <v>29.65</v>
      </c>
      <c r="V187" s="5">
        <v>0</v>
      </c>
      <c r="W187" s="5">
        <v>0</v>
      </c>
      <c r="X187" s="5">
        <v>0</v>
      </c>
      <c r="Y187" s="5">
        <v>0</v>
      </c>
    </row>
    <row r="188" spans="1:25" hidden="1" x14ac:dyDescent="0.45">
      <c r="A188" s="6" t="s">
        <v>440</v>
      </c>
      <c r="B188" s="6" t="s">
        <v>477</v>
      </c>
      <c r="C188" s="6" t="s">
        <v>478</v>
      </c>
      <c r="D188" s="1" t="s">
        <v>31</v>
      </c>
      <c r="E188" s="1" t="s">
        <v>207</v>
      </c>
      <c r="F188" s="1" t="s">
        <v>208</v>
      </c>
      <c r="G188" s="1" t="s">
        <v>440</v>
      </c>
      <c r="H188" s="3">
        <v>4.9755000000000003</v>
      </c>
      <c r="I188" s="4">
        <v>19</v>
      </c>
      <c r="J188" s="5">
        <v>5133.37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4313.76</v>
      </c>
      <c r="Q188" s="5">
        <v>819.61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hidden="1" x14ac:dyDescent="0.45">
      <c r="A189" s="6" t="s">
        <v>440</v>
      </c>
      <c r="B189" s="1" t="s">
        <v>479</v>
      </c>
      <c r="C189" s="1" t="s">
        <v>480</v>
      </c>
      <c r="D189" s="1" t="s">
        <v>31</v>
      </c>
      <c r="E189" s="1" t="s">
        <v>207</v>
      </c>
      <c r="F189" s="1" t="s">
        <v>208</v>
      </c>
      <c r="G189" s="1" t="s">
        <v>440</v>
      </c>
      <c r="H189" s="3">
        <v>4.9755000000000003</v>
      </c>
      <c r="I189" s="4">
        <v>19</v>
      </c>
      <c r="J189" s="5">
        <v>1847.31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1552.36</v>
      </c>
      <c r="Q189" s="5">
        <v>294.95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hidden="1" x14ac:dyDescent="0.45">
      <c r="A190" s="6" t="s">
        <v>440</v>
      </c>
      <c r="B190" s="1" t="s">
        <v>481</v>
      </c>
      <c r="C190" s="1" t="s">
        <v>482</v>
      </c>
      <c r="D190" s="1" t="s">
        <v>31</v>
      </c>
      <c r="E190" s="1" t="s">
        <v>207</v>
      </c>
      <c r="F190" s="1" t="s">
        <v>208</v>
      </c>
      <c r="G190" s="1" t="s">
        <v>440</v>
      </c>
      <c r="H190" s="3">
        <v>4.9755000000000003</v>
      </c>
      <c r="I190" s="4">
        <v>19</v>
      </c>
      <c r="J190" s="5">
        <v>479.59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403.02</v>
      </c>
      <c r="Q190" s="5">
        <v>76.569999999999993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hidden="1" x14ac:dyDescent="0.45">
      <c r="A191" s="6" t="s">
        <v>440</v>
      </c>
      <c r="B191" s="1" t="s">
        <v>483</v>
      </c>
      <c r="C191" s="1" t="s">
        <v>484</v>
      </c>
      <c r="D191" s="1" t="s">
        <v>31</v>
      </c>
      <c r="E191" s="1" t="s">
        <v>171</v>
      </c>
      <c r="F191" s="1" t="s">
        <v>172</v>
      </c>
      <c r="G191" s="1" t="s">
        <v>440</v>
      </c>
      <c r="H191" s="3">
        <v>4.9755000000000003</v>
      </c>
      <c r="I191" s="4">
        <v>19</v>
      </c>
      <c r="J191" s="5">
        <v>9329.1200000000008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7839.6</v>
      </c>
      <c r="Q191" s="5">
        <v>1489.52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hidden="1" x14ac:dyDescent="0.45">
      <c r="A192" s="6" t="s">
        <v>440</v>
      </c>
      <c r="B192" s="1" t="s">
        <v>485</v>
      </c>
      <c r="C192" s="1" t="s">
        <v>486</v>
      </c>
      <c r="D192" s="1" t="s">
        <v>31</v>
      </c>
      <c r="E192" s="1" t="s">
        <v>122</v>
      </c>
      <c r="F192" s="1" t="s">
        <v>123</v>
      </c>
      <c r="G192" s="1" t="s">
        <v>440</v>
      </c>
      <c r="H192" s="3">
        <v>4.9755000000000003</v>
      </c>
      <c r="I192" s="4">
        <v>19</v>
      </c>
      <c r="J192" s="5">
        <v>888126.75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746325</v>
      </c>
      <c r="Q192" s="5">
        <v>141801.75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hidden="1" x14ac:dyDescent="0.45">
      <c r="A193" s="6" t="s">
        <v>440</v>
      </c>
      <c r="B193" s="1" t="s">
        <v>487</v>
      </c>
      <c r="C193" s="1" t="s">
        <v>488</v>
      </c>
      <c r="D193" s="1" t="s">
        <v>48</v>
      </c>
      <c r="E193" s="1" t="s">
        <v>104</v>
      </c>
      <c r="F193" s="1" t="s">
        <v>105</v>
      </c>
      <c r="G193" s="1" t="s">
        <v>440</v>
      </c>
      <c r="H193" s="3">
        <v>0</v>
      </c>
      <c r="I193" s="4">
        <v>19</v>
      </c>
      <c r="J193" s="5">
        <v>592.08000000000004</v>
      </c>
      <c r="K193" s="5">
        <v>497.55</v>
      </c>
      <c r="L193" s="5">
        <v>94.53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hidden="1" x14ac:dyDescent="0.45">
      <c r="A194" s="6" t="s">
        <v>440</v>
      </c>
      <c r="B194" s="1" t="s">
        <v>489</v>
      </c>
      <c r="C194" s="1" t="s">
        <v>490</v>
      </c>
      <c r="D194" s="1" t="s">
        <v>48</v>
      </c>
      <c r="E194" s="1" t="s">
        <v>104</v>
      </c>
      <c r="F194" s="1" t="s">
        <v>105</v>
      </c>
      <c r="G194" s="1" t="s">
        <v>440</v>
      </c>
      <c r="H194" s="3">
        <v>0</v>
      </c>
      <c r="I194" s="4">
        <v>19</v>
      </c>
      <c r="J194" s="5">
        <v>7140</v>
      </c>
      <c r="K194" s="5">
        <v>6000</v>
      </c>
      <c r="L194" s="5">
        <v>1140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hidden="1" x14ac:dyDescent="0.45">
      <c r="A195" s="6" t="s">
        <v>440</v>
      </c>
      <c r="B195" s="1" t="s">
        <v>491</v>
      </c>
      <c r="C195" s="1" t="s">
        <v>492</v>
      </c>
      <c r="D195" s="1" t="s">
        <v>48</v>
      </c>
      <c r="E195" s="1" t="s">
        <v>493</v>
      </c>
      <c r="F195" s="1" t="s">
        <v>494</v>
      </c>
      <c r="G195" s="1" t="s">
        <v>440</v>
      </c>
      <c r="H195" s="3">
        <v>0</v>
      </c>
      <c r="I195" s="4">
        <v>19</v>
      </c>
      <c r="J195" s="5">
        <v>19</v>
      </c>
      <c r="K195" s="5">
        <v>15.97</v>
      </c>
      <c r="L195" s="5">
        <v>3.03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hidden="1" x14ac:dyDescent="0.45">
      <c r="A196" s="6" t="s">
        <v>440</v>
      </c>
      <c r="B196" s="1" t="s">
        <v>495</v>
      </c>
      <c r="C196" s="1" t="s">
        <v>496</v>
      </c>
      <c r="D196" s="1" t="s">
        <v>69</v>
      </c>
      <c r="E196" s="1" t="s">
        <v>497</v>
      </c>
      <c r="F196" s="1" t="s">
        <v>498</v>
      </c>
      <c r="G196" s="1" t="s">
        <v>440</v>
      </c>
      <c r="H196" s="3">
        <v>4.9755000000000003</v>
      </c>
      <c r="I196" s="4">
        <v>0</v>
      </c>
      <c r="J196" s="5">
        <v>1873.87</v>
      </c>
      <c r="K196" s="5">
        <v>0</v>
      </c>
      <c r="L196" s="5">
        <v>0</v>
      </c>
      <c r="M196" s="5">
        <v>0</v>
      </c>
      <c r="N196" s="5">
        <v>0</v>
      </c>
      <c r="O196" s="5">
        <v>1873.87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hidden="1" x14ac:dyDescent="0.45">
      <c r="A197" s="6" t="s">
        <v>440</v>
      </c>
      <c r="B197" s="1" t="s">
        <v>499</v>
      </c>
      <c r="C197" s="1" t="s">
        <v>496</v>
      </c>
      <c r="D197" s="1" t="s">
        <v>69</v>
      </c>
      <c r="E197" s="1" t="s">
        <v>500</v>
      </c>
      <c r="F197" s="1" t="s">
        <v>501</v>
      </c>
      <c r="G197" s="1" t="s">
        <v>440</v>
      </c>
      <c r="H197" s="3">
        <v>4.9755000000000003</v>
      </c>
      <c r="I197" s="4">
        <v>0</v>
      </c>
      <c r="J197" s="5">
        <v>1873.87</v>
      </c>
      <c r="K197" s="5">
        <v>0</v>
      </c>
      <c r="L197" s="5">
        <v>0</v>
      </c>
      <c r="M197" s="5">
        <v>0</v>
      </c>
      <c r="N197" s="5">
        <v>0</v>
      </c>
      <c r="O197" s="5">
        <v>1873.87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hidden="1" x14ac:dyDescent="0.45">
      <c r="A198" s="6" t="s">
        <v>440</v>
      </c>
      <c r="B198" s="1" t="s">
        <v>502</v>
      </c>
      <c r="C198" s="1" t="s">
        <v>496</v>
      </c>
      <c r="D198" s="1" t="s">
        <v>69</v>
      </c>
      <c r="E198" s="1" t="s">
        <v>497</v>
      </c>
      <c r="F198" s="1" t="s">
        <v>498</v>
      </c>
      <c r="G198" s="1" t="s">
        <v>440</v>
      </c>
      <c r="H198" s="3">
        <v>4.9755000000000003</v>
      </c>
      <c r="I198" s="4">
        <v>0</v>
      </c>
      <c r="J198" s="5">
        <v>-1873.87</v>
      </c>
      <c r="K198" s="5">
        <v>0</v>
      </c>
      <c r="L198" s="5">
        <v>0</v>
      </c>
      <c r="M198" s="5">
        <v>0</v>
      </c>
      <c r="N198" s="5">
        <v>0</v>
      </c>
      <c r="O198" s="5">
        <v>-1873.87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hidden="1" x14ac:dyDescent="0.45">
      <c r="A199" s="6" t="s">
        <v>503</v>
      </c>
      <c r="B199" s="1" t="s">
        <v>504</v>
      </c>
      <c r="C199" s="1" t="s">
        <v>505</v>
      </c>
      <c r="D199" s="1" t="s">
        <v>48</v>
      </c>
      <c r="E199" s="1" t="s">
        <v>109</v>
      </c>
      <c r="F199" s="1" t="s">
        <v>110</v>
      </c>
      <c r="G199" s="1" t="s">
        <v>503</v>
      </c>
      <c r="H199" s="3">
        <v>1</v>
      </c>
      <c r="I199" s="4">
        <v>19</v>
      </c>
      <c r="J199" s="5">
        <v>794.23</v>
      </c>
      <c r="K199" s="5">
        <v>667.42</v>
      </c>
      <c r="L199" s="5">
        <v>126.81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hidden="1" x14ac:dyDescent="0.45">
      <c r="A200" s="6" t="s">
        <v>503</v>
      </c>
      <c r="B200" s="1" t="s">
        <v>506</v>
      </c>
      <c r="C200" s="1" t="s">
        <v>507</v>
      </c>
      <c r="D200" s="1" t="s">
        <v>31</v>
      </c>
      <c r="E200" s="1" t="s">
        <v>138</v>
      </c>
      <c r="F200" s="1" t="s">
        <v>139</v>
      </c>
      <c r="G200" s="1" t="s">
        <v>503</v>
      </c>
      <c r="H200" s="3">
        <v>4.9734999999999996</v>
      </c>
      <c r="I200" s="4">
        <v>19</v>
      </c>
      <c r="J200" s="5">
        <v>6593.17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5540.48</v>
      </c>
      <c r="Q200" s="5">
        <v>1052.69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hidden="1" x14ac:dyDescent="0.45">
      <c r="A201" s="6" t="s">
        <v>503</v>
      </c>
      <c r="B201" s="1" t="s">
        <v>508</v>
      </c>
      <c r="C201" s="1" t="s">
        <v>509</v>
      </c>
      <c r="D201" s="1" t="s">
        <v>31</v>
      </c>
      <c r="E201" s="1" t="s">
        <v>138</v>
      </c>
      <c r="F201" s="1" t="s">
        <v>139</v>
      </c>
      <c r="G201" s="1" t="s">
        <v>503</v>
      </c>
      <c r="H201" s="3">
        <v>4.9734999999999996</v>
      </c>
      <c r="I201" s="4">
        <v>19</v>
      </c>
      <c r="J201" s="5">
        <v>1677.91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1409.99</v>
      </c>
      <c r="Q201" s="5">
        <v>267.92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hidden="1" x14ac:dyDescent="0.45">
      <c r="A202" s="6" t="s">
        <v>503</v>
      </c>
      <c r="B202" s="1" t="s">
        <v>510</v>
      </c>
      <c r="C202" s="1" t="s">
        <v>511</v>
      </c>
      <c r="D202" s="1" t="s">
        <v>48</v>
      </c>
      <c r="E202" s="1" t="s">
        <v>49</v>
      </c>
      <c r="F202" s="1" t="s">
        <v>50</v>
      </c>
      <c r="G202" s="1" t="s">
        <v>503</v>
      </c>
      <c r="H202" s="3">
        <v>1</v>
      </c>
      <c r="I202" s="4">
        <v>19</v>
      </c>
      <c r="J202" s="5">
        <v>4580.88</v>
      </c>
      <c r="K202" s="5">
        <v>3849.48</v>
      </c>
      <c r="L202" s="5">
        <v>731.4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hidden="1" x14ac:dyDescent="0.45">
      <c r="A203" s="6" t="s">
        <v>503</v>
      </c>
      <c r="B203" s="1" t="s">
        <v>512</v>
      </c>
      <c r="C203" s="1" t="s">
        <v>513</v>
      </c>
      <c r="D203" s="1" t="s">
        <v>31</v>
      </c>
      <c r="E203" s="1" t="s">
        <v>57</v>
      </c>
      <c r="F203" s="1" t="s">
        <v>58</v>
      </c>
      <c r="G203" s="1" t="s">
        <v>503</v>
      </c>
      <c r="H203" s="3">
        <v>4.9734999999999996</v>
      </c>
      <c r="I203" s="4">
        <v>19</v>
      </c>
      <c r="J203" s="5">
        <v>295.93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248.68</v>
      </c>
      <c r="Q203" s="5">
        <v>47.25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hidden="1" x14ac:dyDescent="0.45">
      <c r="A204" s="6" t="s">
        <v>503</v>
      </c>
      <c r="B204" s="1" t="s">
        <v>514</v>
      </c>
      <c r="C204" s="1" t="s">
        <v>515</v>
      </c>
      <c r="D204" s="1" t="s">
        <v>31</v>
      </c>
      <c r="E204" s="1" t="s">
        <v>32</v>
      </c>
      <c r="F204" s="1" t="s">
        <v>33</v>
      </c>
      <c r="G204" s="1" t="s">
        <v>503</v>
      </c>
      <c r="H204" s="3">
        <v>4.9734999999999996</v>
      </c>
      <c r="I204" s="4">
        <v>19</v>
      </c>
      <c r="J204" s="5">
        <v>5897.18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4955.6000000000004</v>
      </c>
      <c r="Q204" s="5">
        <v>941.58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hidden="1" x14ac:dyDescent="0.45">
      <c r="A205" s="6" t="s">
        <v>503</v>
      </c>
      <c r="B205" s="1" t="s">
        <v>516</v>
      </c>
      <c r="C205" s="1" t="s">
        <v>517</v>
      </c>
      <c r="D205" s="1" t="s">
        <v>48</v>
      </c>
      <c r="E205" s="1" t="s">
        <v>167</v>
      </c>
      <c r="F205" s="1" t="s">
        <v>168</v>
      </c>
      <c r="G205" s="1" t="s">
        <v>503</v>
      </c>
      <c r="H205" s="3">
        <v>1</v>
      </c>
      <c r="I205" s="4">
        <v>19</v>
      </c>
      <c r="J205" s="5">
        <v>4837.3599999999997</v>
      </c>
      <c r="K205" s="5">
        <v>4065.02</v>
      </c>
      <c r="L205" s="5">
        <v>772.34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hidden="1" x14ac:dyDescent="0.45">
      <c r="A206" s="6" t="s">
        <v>503</v>
      </c>
      <c r="B206" s="1" t="s">
        <v>518</v>
      </c>
      <c r="C206" s="1" t="s">
        <v>519</v>
      </c>
      <c r="D206" s="1" t="s">
        <v>48</v>
      </c>
      <c r="E206" s="1" t="s">
        <v>520</v>
      </c>
      <c r="F206" s="1" t="s">
        <v>521</v>
      </c>
      <c r="G206" s="1" t="s">
        <v>503</v>
      </c>
      <c r="H206" s="3">
        <v>1</v>
      </c>
      <c r="I206" s="4">
        <v>19</v>
      </c>
      <c r="J206" s="5">
        <v>1680.52</v>
      </c>
      <c r="K206" s="5">
        <v>1412.2</v>
      </c>
      <c r="L206" s="5">
        <v>268.32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hidden="1" x14ac:dyDescent="0.45">
      <c r="A207" s="6" t="s">
        <v>503</v>
      </c>
      <c r="B207" s="1" t="s">
        <v>522</v>
      </c>
      <c r="C207" s="1" t="s">
        <v>523</v>
      </c>
      <c r="D207" s="1" t="s">
        <v>524</v>
      </c>
      <c r="E207" s="1" t="s">
        <v>525</v>
      </c>
      <c r="F207" s="1" t="s">
        <v>526</v>
      </c>
      <c r="G207" s="1" t="s">
        <v>503</v>
      </c>
      <c r="H207" s="3">
        <v>4.9734999999999996</v>
      </c>
      <c r="I207" s="4">
        <v>0</v>
      </c>
      <c r="J207" s="5">
        <v>14423.15</v>
      </c>
      <c r="K207" s="5">
        <v>0</v>
      </c>
      <c r="L207" s="5">
        <v>0</v>
      </c>
      <c r="M207" s="5">
        <v>0</v>
      </c>
      <c r="N207" s="5">
        <v>0</v>
      </c>
      <c r="O207" s="5">
        <v>14423.15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hidden="1" x14ac:dyDescent="0.45">
      <c r="A208" s="6" t="s">
        <v>503</v>
      </c>
      <c r="B208" s="1" t="s">
        <v>527</v>
      </c>
      <c r="C208" s="1" t="s">
        <v>528</v>
      </c>
      <c r="D208" s="1" t="s">
        <v>48</v>
      </c>
      <c r="E208" s="1" t="s">
        <v>529</v>
      </c>
      <c r="F208" s="1" t="s">
        <v>530</v>
      </c>
      <c r="G208" s="1" t="s">
        <v>503</v>
      </c>
      <c r="H208" s="3">
        <v>0</v>
      </c>
      <c r="I208" s="4">
        <v>19</v>
      </c>
      <c r="J208" s="5">
        <v>8000</v>
      </c>
      <c r="K208" s="5">
        <v>6722.69</v>
      </c>
      <c r="L208" s="5">
        <v>1277.31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hidden="1" x14ac:dyDescent="0.45">
      <c r="A209" s="6" t="s">
        <v>503</v>
      </c>
      <c r="B209" s="1" t="s">
        <v>531</v>
      </c>
      <c r="C209" s="1" t="s">
        <v>532</v>
      </c>
      <c r="D209" s="1" t="s">
        <v>48</v>
      </c>
      <c r="E209" s="1" t="s">
        <v>49</v>
      </c>
      <c r="F209" s="1" t="s">
        <v>50</v>
      </c>
      <c r="G209" s="1" t="s">
        <v>503</v>
      </c>
      <c r="H209" s="3">
        <v>0</v>
      </c>
      <c r="I209" s="4">
        <v>19</v>
      </c>
      <c r="J209" s="5">
        <v>2651.47</v>
      </c>
      <c r="K209" s="5">
        <v>2228.13</v>
      </c>
      <c r="L209" s="5">
        <v>423.34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hidden="1" x14ac:dyDescent="0.45">
      <c r="A210" s="6" t="s">
        <v>503</v>
      </c>
      <c r="B210" s="6" t="s">
        <v>533</v>
      </c>
      <c r="C210" s="6" t="s">
        <v>534</v>
      </c>
      <c r="D210" s="1" t="s">
        <v>162</v>
      </c>
      <c r="E210" s="1" t="s">
        <v>163</v>
      </c>
      <c r="F210" s="1" t="s">
        <v>164</v>
      </c>
      <c r="G210" s="1" t="s">
        <v>503</v>
      </c>
      <c r="H210" s="3">
        <v>4.9734999999999996</v>
      </c>
      <c r="I210" s="4">
        <v>19</v>
      </c>
      <c r="J210" s="5">
        <v>61.28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51.48</v>
      </c>
      <c r="U210" s="5">
        <v>9.8000000000000007</v>
      </c>
      <c r="V210" s="5">
        <v>0</v>
      </c>
      <c r="W210" s="5">
        <v>0</v>
      </c>
      <c r="X210" s="5">
        <v>0</v>
      </c>
      <c r="Y210" s="5">
        <v>0</v>
      </c>
    </row>
    <row r="211" spans="1:25" hidden="1" x14ac:dyDescent="0.45">
      <c r="A211" s="6" t="s">
        <v>503</v>
      </c>
      <c r="B211" s="6" t="s">
        <v>533</v>
      </c>
      <c r="C211" s="6" t="s">
        <v>534</v>
      </c>
      <c r="D211" s="1" t="s">
        <v>31</v>
      </c>
      <c r="E211" s="1" t="s">
        <v>163</v>
      </c>
      <c r="F211" s="1" t="s">
        <v>164</v>
      </c>
      <c r="G211" s="1" t="s">
        <v>503</v>
      </c>
      <c r="H211" s="3">
        <v>4.9734999999999996</v>
      </c>
      <c r="I211" s="4">
        <v>19</v>
      </c>
      <c r="J211" s="5">
        <v>2698.22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2267.42</v>
      </c>
      <c r="Q211" s="5">
        <v>430.8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hidden="1" x14ac:dyDescent="0.45">
      <c r="A212" s="6" t="s">
        <v>503</v>
      </c>
      <c r="B212" s="1" t="s">
        <v>535</v>
      </c>
      <c r="C212" s="1" t="s">
        <v>536</v>
      </c>
      <c r="D212" s="1" t="s">
        <v>48</v>
      </c>
      <c r="E212" s="1" t="s">
        <v>520</v>
      </c>
      <c r="F212" s="1" t="s">
        <v>521</v>
      </c>
      <c r="G212" s="1" t="s">
        <v>503</v>
      </c>
      <c r="H212" s="3">
        <v>1</v>
      </c>
      <c r="I212" s="4">
        <v>19</v>
      </c>
      <c r="J212" s="5">
        <v>361.07</v>
      </c>
      <c r="K212" s="5">
        <v>303.42</v>
      </c>
      <c r="L212" s="5">
        <v>57.65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hidden="1" x14ac:dyDescent="0.45">
      <c r="A213" s="6" t="s">
        <v>503</v>
      </c>
      <c r="B213" s="6" t="s">
        <v>537</v>
      </c>
      <c r="C213" s="6" t="s">
        <v>538</v>
      </c>
      <c r="D213" s="1" t="s">
        <v>48</v>
      </c>
      <c r="E213" s="1" t="s">
        <v>241</v>
      </c>
      <c r="F213" s="1" t="s">
        <v>242</v>
      </c>
      <c r="G213" s="1" t="s">
        <v>503</v>
      </c>
      <c r="H213" s="3">
        <v>0</v>
      </c>
      <c r="I213" s="4">
        <v>19</v>
      </c>
      <c r="J213" s="5">
        <v>2124.42</v>
      </c>
      <c r="K213" s="5">
        <v>1785.23</v>
      </c>
      <c r="L213" s="5">
        <v>339.19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6" t="s">
        <v>503</v>
      </c>
      <c r="B214" s="6" t="s">
        <v>537</v>
      </c>
      <c r="C214" s="6" t="s">
        <v>538</v>
      </c>
      <c r="D214" s="12" t="s">
        <v>181</v>
      </c>
      <c r="E214" s="1" t="s">
        <v>241</v>
      </c>
      <c r="F214" s="1" t="s">
        <v>242</v>
      </c>
      <c r="G214" s="1" t="s">
        <v>503</v>
      </c>
      <c r="H214" s="3">
        <v>0</v>
      </c>
      <c r="I214" s="4">
        <v>0</v>
      </c>
      <c r="J214" s="5">
        <v>363.75</v>
      </c>
      <c r="K214" s="5">
        <v>0</v>
      </c>
      <c r="L214" s="5">
        <v>0</v>
      </c>
      <c r="M214" s="5">
        <v>0</v>
      </c>
      <c r="N214" s="5">
        <v>0</v>
      </c>
      <c r="O214" s="11">
        <v>363.75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hidden="1" x14ac:dyDescent="0.45">
      <c r="A215" s="6" t="s">
        <v>503</v>
      </c>
      <c r="B215" s="1" t="s">
        <v>539</v>
      </c>
      <c r="C215" s="1" t="s">
        <v>540</v>
      </c>
      <c r="D215" s="1" t="s">
        <v>48</v>
      </c>
      <c r="E215" s="1" t="s">
        <v>241</v>
      </c>
      <c r="F215" s="1" t="s">
        <v>242</v>
      </c>
      <c r="G215" s="1" t="s">
        <v>503</v>
      </c>
      <c r="H215" s="3">
        <v>0</v>
      </c>
      <c r="I215" s="4">
        <v>19</v>
      </c>
      <c r="J215" s="5">
        <v>934.99</v>
      </c>
      <c r="K215" s="5">
        <v>785.71</v>
      </c>
      <c r="L215" s="5">
        <v>149.28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hidden="1" x14ac:dyDescent="0.45">
      <c r="A216" s="6" t="s">
        <v>503</v>
      </c>
      <c r="B216" s="1" t="s">
        <v>541</v>
      </c>
      <c r="C216" s="1" t="s">
        <v>542</v>
      </c>
      <c r="D216" s="1" t="s">
        <v>48</v>
      </c>
      <c r="E216" s="1" t="s">
        <v>65</v>
      </c>
      <c r="F216" s="1" t="s">
        <v>66</v>
      </c>
      <c r="G216" s="1" t="s">
        <v>503</v>
      </c>
      <c r="H216" s="3">
        <v>0</v>
      </c>
      <c r="I216" s="4">
        <v>19</v>
      </c>
      <c r="J216" s="5">
        <v>8861.42</v>
      </c>
      <c r="K216" s="5">
        <v>7446.57</v>
      </c>
      <c r="L216" s="5">
        <v>1414.85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hidden="1" x14ac:dyDescent="0.45">
      <c r="A217" s="6" t="s">
        <v>503</v>
      </c>
      <c r="B217" s="1" t="s">
        <v>543</v>
      </c>
      <c r="C217" s="1" t="s">
        <v>544</v>
      </c>
      <c r="D217" s="1" t="s">
        <v>108</v>
      </c>
      <c r="E217" s="1" t="s">
        <v>545</v>
      </c>
      <c r="F217" s="1" t="s">
        <v>546</v>
      </c>
      <c r="G217" s="1" t="s">
        <v>503</v>
      </c>
      <c r="H217" s="3">
        <v>0</v>
      </c>
      <c r="I217" s="4">
        <v>19</v>
      </c>
      <c r="J217" s="5">
        <v>199.77</v>
      </c>
      <c r="K217" s="5">
        <v>167.87</v>
      </c>
      <c r="L217" s="5">
        <v>31.9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hidden="1" x14ac:dyDescent="0.45">
      <c r="A218" s="6" t="s">
        <v>503</v>
      </c>
      <c r="B218" s="1" t="s">
        <v>547</v>
      </c>
      <c r="C218" s="1" t="s">
        <v>548</v>
      </c>
      <c r="D218" s="1" t="s">
        <v>48</v>
      </c>
      <c r="E218" s="1" t="s">
        <v>281</v>
      </c>
      <c r="F218" s="1" t="s">
        <v>282</v>
      </c>
      <c r="G218" s="1" t="s">
        <v>503</v>
      </c>
      <c r="H218" s="3">
        <v>1</v>
      </c>
      <c r="I218" s="4">
        <v>19</v>
      </c>
      <c r="J218" s="5">
        <v>18917.43</v>
      </c>
      <c r="K218" s="5">
        <v>15897</v>
      </c>
      <c r="L218" s="5">
        <v>3020.43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hidden="1" x14ac:dyDescent="0.45">
      <c r="A219" s="6" t="s">
        <v>503</v>
      </c>
      <c r="B219" s="6" t="s">
        <v>549</v>
      </c>
      <c r="C219" s="6" t="s">
        <v>550</v>
      </c>
      <c r="D219" s="1" t="s">
        <v>48</v>
      </c>
      <c r="E219" s="1" t="s">
        <v>245</v>
      </c>
      <c r="F219" s="1" t="s">
        <v>246</v>
      </c>
      <c r="G219" s="1" t="s">
        <v>503</v>
      </c>
      <c r="H219" s="3">
        <v>0</v>
      </c>
      <c r="I219" s="4">
        <v>19</v>
      </c>
      <c r="J219" s="5">
        <v>36</v>
      </c>
      <c r="K219" s="5">
        <v>30.25</v>
      </c>
      <c r="L219" s="5">
        <v>5.75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hidden="1" x14ac:dyDescent="0.45">
      <c r="A220" s="6" t="s">
        <v>503</v>
      </c>
      <c r="B220" s="6" t="s">
        <v>549</v>
      </c>
      <c r="C220" s="6" t="s">
        <v>550</v>
      </c>
      <c r="D220" s="1" t="s">
        <v>247</v>
      </c>
      <c r="E220" s="1" t="s">
        <v>245</v>
      </c>
      <c r="F220" s="1" t="s">
        <v>246</v>
      </c>
      <c r="G220" s="1" t="s">
        <v>503</v>
      </c>
      <c r="H220" s="3">
        <v>0</v>
      </c>
      <c r="I220" s="4">
        <v>9</v>
      </c>
      <c r="J220" s="5">
        <v>258</v>
      </c>
      <c r="K220" s="5">
        <v>0</v>
      </c>
      <c r="L220" s="5">
        <v>0</v>
      </c>
      <c r="M220" s="5">
        <v>236.7</v>
      </c>
      <c r="N220" s="5">
        <v>21.3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hidden="1" x14ac:dyDescent="0.45">
      <c r="A221" s="6" t="s">
        <v>503</v>
      </c>
      <c r="B221" s="1" t="s">
        <v>551</v>
      </c>
      <c r="C221" s="1" t="s">
        <v>552</v>
      </c>
      <c r="D221" s="1" t="s">
        <v>48</v>
      </c>
      <c r="E221" s="1" t="s">
        <v>553</v>
      </c>
      <c r="F221" s="1" t="s">
        <v>554</v>
      </c>
      <c r="G221" s="1" t="s">
        <v>503</v>
      </c>
      <c r="H221" s="3">
        <v>0</v>
      </c>
      <c r="I221" s="4">
        <v>19</v>
      </c>
      <c r="J221" s="5">
        <v>479.17</v>
      </c>
      <c r="K221" s="5">
        <v>402.66</v>
      </c>
      <c r="L221" s="5">
        <v>76.510000000000005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hidden="1" x14ac:dyDescent="0.45">
      <c r="A222" s="6" t="s">
        <v>503</v>
      </c>
      <c r="B222" s="1" t="s">
        <v>555</v>
      </c>
      <c r="C222" s="1" t="s">
        <v>548</v>
      </c>
      <c r="D222" s="1" t="s">
        <v>48</v>
      </c>
      <c r="E222" s="1" t="s">
        <v>281</v>
      </c>
      <c r="F222" s="1" t="s">
        <v>282</v>
      </c>
      <c r="G222" s="1" t="s">
        <v>503</v>
      </c>
      <c r="H222" s="3">
        <v>1</v>
      </c>
      <c r="I222" s="4">
        <v>19</v>
      </c>
      <c r="J222" s="5">
        <v>-18917.43</v>
      </c>
      <c r="K222" s="5">
        <v>-15897</v>
      </c>
      <c r="L222" s="5">
        <v>-3020.43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hidden="1" x14ac:dyDescent="0.45">
      <c r="A223" s="6" t="s">
        <v>556</v>
      </c>
      <c r="B223" s="1" t="s">
        <v>557</v>
      </c>
      <c r="C223" s="1" t="s">
        <v>558</v>
      </c>
      <c r="D223" s="1" t="s">
        <v>31</v>
      </c>
      <c r="E223" s="1" t="s">
        <v>138</v>
      </c>
      <c r="F223" s="1" t="s">
        <v>139</v>
      </c>
      <c r="G223" s="1" t="s">
        <v>556</v>
      </c>
      <c r="H223" s="3">
        <v>4.9736000000000002</v>
      </c>
      <c r="I223" s="4">
        <v>19</v>
      </c>
      <c r="J223" s="5">
        <v>-4474.45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-3760.04</v>
      </c>
      <c r="Q223" s="5">
        <v>-714.41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hidden="1" x14ac:dyDescent="0.45">
      <c r="A224" s="6" t="s">
        <v>556</v>
      </c>
      <c r="B224" s="1" t="s">
        <v>559</v>
      </c>
      <c r="C224" s="1" t="s">
        <v>560</v>
      </c>
      <c r="D224" s="1" t="s">
        <v>31</v>
      </c>
      <c r="E224" s="1" t="s">
        <v>561</v>
      </c>
      <c r="F224" s="1" t="s">
        <v>562</v>
      </c>
      <c r="G224" s="1" t="s">
        <v>556</v>
      </c>
      <c r="H224" s="3">
        <v>4.9736000000000002</v>
      </c>
      <c r="I224" s="4">
        <v>19</v>
      </c>
      <c r="J224" s="5">
        <v>17174.53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14432.39</v>
      </c>
      <c r="Q224" s="5">
        <v>2742.14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hidden="1" x14ac:dyDescent="0.45">
      <c r="A225" s="6" t="s">
        <v>556</v>
      </c>
      <c r="B225" s="1" t="s">
        <v>563</v>
      </c>
      <c r="C225" s="1" t="s">
        <v>564</v>
      </c>
      <c r="D225" s="1" t="s">
        <v>31</v>
      </c>
      <c r="E225" s="1" t="s">
        <v>138</v>
      </c>
      <c r="F225" s="1" t="s">
        <v>139</v>
      </c>
      <c r="G225" s="1" t="s">
        <v>556</v>
      </c>
      <c r="H225" s="3">
        <v>4.9736000000000002</v>
      </c>
      <c r="I225" s="4">
        <v>19</v>
      </c>
      <c r="J225" s="5">
        <v>1331.14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1118.6199999999999</v>
      </c>
      <c r="Q225" s="5">
        <v>212.52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hidden="1" x14ac:dyDescent="0.45">
      <c r="A226" s="6" t="s">
        <v>556</v>
      </c>
      <c r="B226" s="1" t="s">
        <v>565</v>
      </c>
      <c r="C226" s="1" t="s">
        <v>566</v>
      </c>
      <c r="D226" s="1" t="s">
        <v>31</v>
      </c>
      <c r="E226" s="1" t="s">
        <v>138</v>
      </c>
      <c r="F226" s="1" t="s">
        <v>139</v>
      </c>
      <c r="G226" s="1" t="s">
        <v>556</v>
      </c>
      <c r="H226" s="3">
        <v>4.9736000000000002</v>
      </c>
      <c r="I226" s="4">
        <v>19</v>
      </c>
      <c r="J226" s="5">
        <v>2968.99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2494.96</v>
      </c>
      <c r="Q226" s="5">
        <v>474.03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hidden="1" x14ac:dyDescent="0.45">
      <c r="A227" s="6" t="s">
        <v>556</v>
      </c>
      <c r="B227" s="1" t="s">
        <v>567</v>
      </c>
      <c r="C227" s="1" t="s">
        <v>568</v>
      </c>
      <c r="D227" s="1" t="s">
        <v>31</v>
      </c>
      <c r="E227" s="1" t="s">
        <v>138</v>
      </c>
      <c r="F227" s="1" t="s">
        <v>139</v>
      </c>
      <c r="G227" s="1" t="s">
        <v>556</v>
      </c>
      <c r="H227" s="3">
        <v>4.9736000000000002</v>
      </c>
      <c r="I227" s="4">
        <v>19</v>
      </c>
      <c r="J227" s="5">
        <v>75448.47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63402.06</v>
      </c>
      <c r="Q227" s="5">
        <v>12046.41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hidden="1" x14ac:dyDescent="0.45">
      <c r="A228" s="6" t="s">
        <v>556</v>
      </c>
      <c r="B228" s="1" t="s">
        <v>569</v>
      </c>
      <c r="C228" s="1" t="s">
        <v>570</v>
      </c>
      <c r="D228" s="1" t="s">
        <v>31</v>
      </c>
      <c r="E228" s="1" t="s">
        <v>138</v>
      </c>
      <c r="F228" s="1" t="s">
        <v>139</v>
      </c>
      <c r="G228" s="1" t="s">
        <v>556</v>
      </c>
      <c r="H228" s="3">
        <v>4.9736000000000002</v>
      </c>
      <c r="I228" s="4">
        <v>19</v>
      </c>
      <c r="J228" s="5">
        <v>12692.23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10665.74</v>
      </c>
      <c r="Q228" s="5">
        <v>2026.49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hidden="1" x14ac:dyDescent="0.45">
      <c r="A229" s="6" t="s">
        <v>556</v>
      </c>
      <c r="B229" s="1" t="s">
        <v>571</v>
      </c>
      <c r="C229" s="1" t="s">
        <v>572</v>
      </c>
      <c r="D229" s="1" t="s">
        <v>31</v>
      </c>
      <c r="E229" s="1" t="s">
        <v>138</v>
      </c>
      <c r="F229" s="1" t="s">
        <v>139</v>
      </c>
      <c r="G229" s="1" t="s">
        <v>556</v>
      </c>
      <c r="H229" s="3">
        <v>4.9736000000000002</v>
      </c>
      <c r="I229" s="4">
        <v>19</v>
      </c>
      <c r="J229" s="5">
        <v>34983.550000000003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29397.95</v>
      </c>
      <c r="Q229" s="5">
        <v>5585.6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hidden="1" x14ac:dyDescent="0.45">
      <c r="A230" s="6" t="s">
        <v>556</v>
      </c>
      <c r="B230" s="1" t="s">
        <v>573</v>
      </c>
      <c r="C230" s="1" t="s">
        <v>574</v>
      </c>
      <c r="D230" s="1" t="s">
        <v>31</v>
      </c>
      <c r="E230" s="1" t="s">
        <v>138</v>
      </c>
      <c r="F230" s="1" t="s">
        <v>139</v>
      </c>
      <c r="G230" s="1" t="s">
        <v>556</v>
      </c>
      <c r="H230" s="3">
        <v>4.9736000000000002</v>
      </c>
      <c r="I230" s="4">
        <v>19</v>
      </c>
      <c r="J230" s="5">
        <v>180718.41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151864.22</v>
      </c>
      <c r="Q230" s="5">
        <v>28854.19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hidden="1" x14ac:dyDescent="0.45">
      <c r="A231" s="6" t="s">
        <v>556</v>
      </c>
      <c r="B231" s="1" t="s">
        <v>575</v>
      </c>
      <c r="C231" s="1" t="s">
        <v>576</v>
      </c>
      <c r="D231" s="1" t="s">
        <v>31</v>
      </c>
      <c r="E231" s="1" t="s">
        <v>138</v>
      </c>
      <c r="F231" s="1" t="s">
        <v>139</v>
      </c>
      <c r="G231" s="1" t="s">
        <v>556</v>
      </c>
      <c r="H231" s="3">
        <v>4.9736000000000002</v>
      </c>
      <c r="I231" s="4">
        <v>19</v>
      </c>
      <c r="J231" s="5">
        <v>206444.26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173482.57</v>
      </c>
      <c r="Q231" s="5">
        <v>32961.69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hidden="1" x14ac:dyDescent="0.45">
      <c r="A232" s="6" t="s">
        <v>556</v>
      </c>
      <c r="B232" s="1" t="s">
        <v>577</v>
      </c>
      <c r="C232" s="1" t="s">
        <v>578</v>
      </c>
      <c r="D232" s="1" t="s">
        <v>31</v>
      </c>
      <c r="E232" s="1" t="s">
        <v>138</v>
      </c>
      <c r="F232" s="1" t="s">
        <v>139</v>
      </c>
      <c r="G232" s="1" t="s">
        <v>556</v>
      </c>
      <c r="H232" s="3">
        <v>4.9736000000000002</v>
      </c>
      <c r="I232" s="4">
        <v>19</v>
      </c>
      <c r="J232" s="5">
        <v>14.32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12.03</v>
      </c>
      <c r="Q232" s="5">
        <v>2.29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hidden="1" x14ac:dyDescent="0.45">
      <c r="A233" s="6" t="s">
        <v>556</v>
      </c>
      <c r="B233" s="1" t="s">
        <v>579</v>
      </c>
      <c r="C233" s="1" t="s">
        <v>580</v>
      </c>
      <c r="D233" s="1" t="s">
        <v>31</v>
      </c>
      <c r="E233" s="1" t="s">
        <v>138</v>
      </c>
      <c r="F233" s="1" t="s">
        <v>139</v>
      </c>
      <c r="G233" s="1" t="s">
        <v>556</v>
      </c>
      <c r="H233" s="3">
        <v>4.9736000000000002</v>
      </c>
      <c r="I233" s="4">
        <v>19</v>
      </c>
      <c r="J233" s="5">
        <v>328243.98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275835.27</v>
      </c>
      <c r="Q233" s="5">
        <v>52408.71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hidden="1" x14ac:dyDescent="0.45">
      <c r="A234" s="6" t="s">
        <v>556</v>
      </c>
      <c r="B234" s="1" t="s">
        <v>581</v>
      </c>
      <c r="C234" s="1" t="s">
        <v>582</v>
      </c>
      <c r="D234" s="1" t="s">
        <v>31</v>
      </c>
      <c r="E234" s="1" t="s">
        <v>138</v>
      </c>
      <c r="F234" s="1" t="s">
        <v>139</v>
      </c>
      <c r="G234" s="1" t="s">
        <v>556</v>
      </c>
      <c r="H234" s="3">
        <v>4.9736000000000002</v>
      </c>
      <c r="I234" s="4">
        <v>19</v>
      </c>
      <c r="J234" s="5">
        <v>111245.71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93483.79</v>
      </c>
      <c r="Q234" s="5">
        <v>17761.919999999998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hidden="1" x14ac:dyDescent="0.45">
      <c r="A235" s="6" t="s">
        <v>556</v>
      </c>
      <c r="B235" s="1" t="s">
        <v>583</v>
      </c>
      <c r="C235" s="1" t="s">
        <v>584</v>
      </c>
      <c r="D235" s="1" t="s">
        <v>31</v>
      </c>
      <c r="E235" s="1" t="s">
        <v>138</v>
      </c>
      <c r="F235" s="1" t="s">
        <v>139</v>
      </c>
      <c r="G235" s="1" t="s">
        <v>556</v>
      </c>
      <c r="H235" s="3">
        <v>4.9736000000000002</v>
      </c>
      <c r="I235" s="4">
        <v>19</v>
      </c>
      <c r="J235" s="5">
        <v>33272.29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27959.89</v>
      </c>
      <c r="Q235" s="5">
        <v>5312.4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hidden="1" x14ac:dyDescent="0.45">
      <c r="A236" s="6" t="s">
        <v>556</v>
      </c>
      <c r="B236" s="1" t="s">
        <v>585</v>
      </c>
      <c r="C236" s="1" t="s">
        <v>558</v>
      </c>
      <c r="D236" s="1" t="s">
        <v>31</v>
      </c>
      <c r="E236" s="1" t="s">
        <v>138</v>
      </c>
      <c r="F236" s="1" t="s">
        <v>139</v>
      </c>
      <c r="G236" s="1" t="s">
        <v>556</v>
      </c>
      <c r="H236" s="3">
        <v>4.9736000000000002</v>
      </c>
      <c r="I236" s="4">
        <v>19</v>
      </c>
      <c r="J236" s="5">
        <v>-4474.45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-3760.04</v>
      </c>
      <c r="Q236" s="5">
        <v>-714.41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hidden="1" x14ac:dyDescent="0.45">
      <c r="A237" s="6" t="s">
        <v>556</v>
      </c>
      <c r="B237" s="1" t="s">
        <v>586</v>
      </c>
      <c r="C237" s="1" t="s">
        <v>587</v>
      </c>
      <c r="D237" s="1" t="s">
        <v>48</v>
      </c>
      <c r="E237" s="1" t="s">
        <v>167</v>
      </c>
      <c r="F237" s="1" t="s">
        <v>168</v>
      </c>
      <c r="G237" s="1" t="s">
        <v>556</v>
      </c>
      <c r="H237" s="3">
        <v>1</v>
      </c>
      <c r="I237" s="4">
        <v>19</v>
      </c>
      <c r="J237" s="5">
        <v>4988.72</v>
      </c>
      <c r="K237" s="5">
        <v>4192.2</v>
      </c>
      <c r="L237" s="5">
        <v>796.52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hidden="1" x14ac:dyDescent="0.45">
      <c r="A238" s="6" t="s">
        <v>556</v>
      </c>
      <c r="B238" s="1" t="s">
        <v>588</v>
      </c>
      <c r="C238" s="1" t="s">
        <v>589</v>
      </c>
      <c r="D238" s="1" t="s">
        <v>48</v>
      </c>
      <c r="E238" s="1" t="s">
        <v>167</v>
      </c>
      <c r="F238" s="1" t="s">
        <v>168</v>
      </c>
      <c r="G238" s="1" t="s">
        <v>556</v>
      </c>
      <c r="H238" s="3">
        <v>1</v>
      </c>
      <c r="I238" s="4">
        <v>19</v>
      </c>
      <c r="J238" s="5">
        <v>811.76</v>
      </c>
      <c r="K238" s="5">
        <v>682.15</v>
      </c>
      <c r="L238" s="5">
        <v>129.61000000000001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hidden="1" x14ac:dyDescent="0.45">
      <c r="A239" s="6" t="s">
        <v>556</v>
      </c>
      <c r="B239" s="1" t="s">
        <v>590</v>
      </c>
      <c r="C239" s="1" t="s">
        <v>591</v>
      </c>
      <c r="D239" s="1" t="s">
        <v>48</v>
      </c>
      <c r="E239" s="1" t="s">
        <v>167</v>
      </c>
      <c r="F239" s="1" t="s">
        <v>168</v>
      </c>
      <c r="G239" s="1" t="s">
        <v>556</v>
      </c>
      <c r="H239" s="3">
        <v>1</v>
      </c>
      <c r="I239" s="4">
        <v>19</v>
      </c>
      <c r="J239" s="5">
        <v>5341.49</v>
      </c>
      <c r="K239" s="5">
        <v>4488.6499999999996</v>
      </c>
      <c r="L239" s="5">
        <v>852.84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hidden="1" x14ac:dyDescent="0.45">
      <c r="A240" s="6" t="s">
        <v>556</v>
      </c>
      <c r="B240" s="1" t="s">
        <v>592</v>
      </c>
      <c r="C240" s="1" t="s">
        <v>593</v>
      </c>
      <c r="D240" s="1" t="s">
        <v>48</v>
      </c>
      <c r="E240" s="1" t="s">
        <v>167</v>
      </c>
      <c r="F240" s="1" t="s">
        <v>168</v>
      </c>
      <c r="G240" s="1" t="s">
        <v>556</v>
      </c>
      <c r="H240" s="3">
        <v>1</v>
      </c>
      <c r="I240" s="4">
        <v>19</v>
      </c>
      <c r="J240" s="5">
        <v>373.83</v>
      </c>
      <c r="K240" s="5">
        <v>314.14</v>
      </c>
      <c r="L240" s="5">
        <v>59.69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hidden="1" x14ac:dyDescent="0.45">
      <c r="A241" s="6" t="s">
        <v>556</v>
      </c>
      <c r="B241" s="1" t="s">
        <v>594</v>
      </c>
      <c r="C241" s="1" t="s">
        <v>595</v>
      </c>
      <c r="D241" s="1" t="s">
        <v>48</v>
      </c>
      <c r="E241" s="1" t="s">
        <v>596</v>
      </c>
      <c r="F241" s="1" t="s">
        <v>597</v>
      </c>
      <c r="G241" s="1" t="s">
        <v>556</v>
      </c>
      <c r="H241" s="3">
        <v>1</v>
      </c>
      <c r="I241" s="4">
        <v>19</v>
      </c>
      <c r="J241" s="5">
        <v>833</v>
      </c>
      <c r="K241" s="5">
        <v>700</v>
      </c>
      <c r="L241" s="5">
        <v>133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hidden="1" x14ac:dyDescent="0.45">
      <c r="A242" s="6" t="s">
        <v>556</v>
      </c>
      <c r="B242" s="1" t="s">
        <v>598</v>
      </c>
      <c r="C242" s="1" t="s">
        <v>599</v>
      </c>
      <c r="D242" s="1" t="s">
        <v>48</v>
      </c>
      <c r="E242" s="1" t="s">
        <v>167</v>
      </c>
      <c r="F242" s="1" t="s">
        <v>168</v>
      </c>
      <c r="G242" s="1" t="s">
        <v>556</v>
      </c>
      <c r="H242" s="3">
        <v>1</v>
      </c>
      <c r="I242" s="4">
        <v>19</v>
      </c>
      <c r="J242" s="5">
        <v>26508.57</v>
      </c>
      <c r="K242" s="5">
        <v>22276.1</v>
      </c>
      <c r="L242" s="5">
        <v>4232.47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hidden="1" x14ac:dyDescent="0.45">
      <c r="A243" s="6" t="s">
        <v>556</v>
      </c>
      <c r="B243" s="1" t="s">
        <v>600</v>
      </c>
      <c r="C243" s="1" t="s">
        <v>601</v>
      </c>
      <c r="D243" s="1" t="s">
        <v>48</v>
      </c>
      <c r="E243" s="1" t="s">
        <v>167</v>
      </c>
      <c r="F243" s="1" t="s">
        <v>168</v>
      </c>
      <c r="G243" s="1" t="s">
        <v>556</v>
      </c>
      <c r="H243" s="3">
        <v>1</v>
      </c>
      <c r="I243" s="4">
        <v>19</v>
      </c>
      <c r="J243" s="5">
        <v>11262.16</v>
      </c>
      <c r="K243" s="5">
        <v>9464</v>
      </c>
      <c r="L243" s="5">
        <v>1798.16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hidden="1" x14ac:dyDescent="0.45">
      <c r="A244" s="6" t="s">
        <v>556</v>
      </c>
      <c r="B244" s="1" t="s">
        <v>602</v>
      </c>
      <c r="C244" s="1" t="s">
        <v>603</v>
      </c>
      <c r="D244" s="1" t="s">
        <v>48</v>
      </c>
      <c r="E244" s="1" t="s">
        <v>167</v>
      </c>
      <c r="F244" s="1" t="s">
        <v>168</v>
      </c>
      <c r="G244" s="1" t="s">
        <v>556</v>
      </c>
      <c r="H244" s="3">
        <v>1</v>
      </c>
      <c r="I244" s="4">
        <v>19</v>
      </c>
      <c r="J244" s="5">
        <v>10209.06</v>
      </c>
      <c r="K244" s="5">
        <v>8579.0400000000009</v>
      </c>
      <c r="L244" s="5">
        <v>1630.02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hidden="1" x14ac:dyDescent="0.45">
      <c r="A245" s="6" t="s">
        <v>556</v>
      </c>
      <c r="B245" s="1" t="s">
        <v>604</v>
      </c>
      <c r="C245" s="1" t="s">
        <v>605</v>
      </c>
      <c r="D245" s="1" t="s">
        <v>69</v>
      </c>
      <c r="E245" s="1" t="s">
        <v>70</v>
      </c>
      <c r="F245" s="1" t="s">
        <v>71</v>
      </c>
      <c r="G245" s="1" t="s">
        <v>556</v>
      </c>
      <c r="H245" s="3">
        <v>4.9736000000000002</v>
      </c>
      <c r="I245" s="4">
        <v>0</v>
      </c>
      <c r="J245" s="5">
        <v>649.95000000000005</v>
      </c>
      <c r="K245" s="5">
        <v>0</v>
      </c>
      <c r="L245" s="5">
        <v>0</v>
      </c>
      <c r="M245" s="5">
        <v>0</v>
      </c>
      <c r="N245" s="5">
        <v>0</v>
      </c>
      <c r="O245" s="5">
        <v>649.95000000000005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hidden="1" x14ac:dyDescent="0.45">
      <c r="A246" s="6" t="s">
        <v>556</v>
      </c>
      <c r="B246" s="1" t="s">
        <v>606</v>
      </c>
      <c r="C246" s="1" t="s">
        <v>607</v>
      </c>
      <c r="D246" s="1" t="s">
        <v>48</v>
      </c>
      <c r="E246" s="1" t="s">
        <v>94</v>
      </c>
      <c r="F246" s="1" t="s">
        <v>95</v>
      </c>
      <c r="G246" s="1" t="s">
        <v>556</v>
      </c>
      <c r="H246" s="3">
        <v>0</v>
      </c>
      <c r="I246" s="4">
        <v>19</v>
      </c>
      <c r="J246" s="5">
        <v>12432.28</v>
      </c>
      <c r="K246" s="5">
        <v>10447.290000000001</v>
      </c>
      <c r="L246" s="5">
        <v>1984.99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hidden="1" x14ac:dyDescent="0.45">
      <c r="A247" s="6" t="s">
        <v>556</v>
      </c>
      <c r="B247" s="1" t="s">
        <v>608</v>
      </c>
      <c r="C247" s="1" t="s">
        <v>609</v>
      </c>
      <c r="D247" s="1" t="s">
        <v>48</v>
      </c>
      <c r="E247" s="1" t="s">
        <v>610</v>
      </c>
      <c r="F247" s="1" t="s">
        <v>611</v>
      </c>
      <c r="G247" s="1" t="s">
        <v>556</v>
      </c>
      <c r="H247" s="3">
        <v>0</v>
      </c>
      <c r="I247" s="4">
        <v>19</v>
      </c>
      <c r="J247" s="5">
        <v>721.14</v>
      </c>
      <c r="K247" s="5">
        <v>606</v>
      </c>
      <c r="L247" s="5">
        <v>115.14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hidden="1" x14ac:dyDescent="0.45">
      <c r="A248" s="6" t="s">
        <v>556</v>
      </c>
      <c r="B248" s="1" t="s">
        <v>612</v>
      </c>
      <c r="C248" s="1" t="s">
        <v>613</v>
      </c>
      <c r="D248" s="1" t="s">
        <v>48</v>
      </c>
      <c r="E248" s="1" t="s">
        <v>610</v>
      </c>
      <c r="F248" s="1" t="s">
        <v>611</v>
      </c>
      <c r="G248" s="1" t="s">
        <v>556</v>
      </c>
      <c r="H248" s="3">
        <v>0</v>
      </c>
      <c r="I248" s="4">
        <v>19</v>
      </c>
      <c r="J248" s="5">
        <v>15390.27</v>
      </c>
      <c r="K248" s="5">
        <v>12933</v>
      </c>
      <c r="L248" s="5">
        <v>2457.27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hidden="1" x14ac:dyDescent="0.45">
      <c r="A249" s="6" t="s">
        <v>556</v>
      </c>
      <c r="B249" s="1" t="s">
        <v>614</v>
      </c>
      <c r="C249" s="1" t="s">
        <v>615</v>
      </c>
      <c r="D249" s="1" t="s">
        <v>48</v>
      </c>
      <c r="E249" s="1" t="s">
        <v>104</v>
      </c>
      <c r="F249" s="1" t="s">
        <v>105</v>
      </c>
      <c r="G249" s="1" t="s">
        <v>556</v>
      </c>
      <c r="H249" s="3">
        <v>0</v>
      </c>
      <c r="I249" s="4">
        <v>19</v>
      </c>
      <c r="J249" s="5">
        <v>13612.74</v>
      </c>
      <c r="K249" s="5">
        <v>11439.28</v>
      </c>
      <c r="L249" s="5">
        <v>2173.46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hidden="1" x14ac:dyDescent="0.45">
      <c r="A250" s="6" t="s">
        <v>556</v>
      </c>
      <c r="B250" s="6" t="s">
        <v>616</v>
      </c>
      <c r="C250" s="6" t="s">
        <v>617</v>
      </c>
      <c r="D250" s="1" t="s">
        <v>162</v>
      </c>
      <c r="E250" s="1" t="s">
        <v>618</v>
      </c>
      <c r="F250" s="1" t="s">
        <v>619</v>
      </c>
      <c r="G250" s="1" t="s">
        <v>556</v>
      </c>
      <c r="H250" s="3">
        <v>4.9736000000000002</v>
      </c>
      <c r="I250" s="4">
        <v>19</v>
      </c>
      <c r="J250" s="5">
        <v>266.33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223.81</v>
      </c>
      <c r="U250" s="5">
        <v>42.52</v>
      </c>
      <c r="V250" s="5">
        <v>0</v>
      </c>
      <c r="W250" s="5">
        <v>0</v>
      </c>
      <c r="X250" s="5">
        <v>0</v>
      </c>
      <c r="Y250" s="5">
        <v>0</v>
      </c>
    </row>
    <row r="251" spans="1:25" hidden="1" x14ac:dyDescent="0.45">
      <c r="A251" s="6" t="s">
        <v>556</v>
      </c>
      <c r="B251" s="6" t="s">
        <v>616</v>
      </c>
      <c r="C251" s="6" t="s">
        <v>617</v>
      </c>
      <c r="D251" s="1" t="s">
        <v>31</v>
      </c>
      <c r="E251" s="1" t="s">
        <v>618</v>
      </c>
      <c r="F251" s="1" t="s">
        <v>619</v>
      </c>
      <c r="G251" s="1" t="s">
        <v>556</v>
      </c>
      <c r="H251" s="3">
        <v>4.9736000000000002</v>
      </c>
      <c r="I251" s="4">
        <v>19</v>
      </c>
      <c r="J251" s="5">
        <v>3196.04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2685.75</v>
      </c>
      <c r="Q251" s="5">
        <v>510.29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hidden="1" x14ac:dyDescent="0.45">
      <c r="A252" s="6" t="s">
        <v>556</v>
      </c>
      <c r="B252" s="1" t="s">
        <v>620</v>
      </c>
      <c r="C252" s="1" t="s">
        <v>558</v>
      </c>
      <c r="D252" s="1" t="s">
        <v>31</v>
      </c>
      <c r="E252" s="1" t="s">
        <v>138</v>
      </c>
      <c r="F252" s="1" t="s">
        <v>139</v>
      </c>
      <c r="G252" s="1" t="s">
        <v>556</v>
      </c>
      <c r="H252" s="3">
        <v>4.9736000000000002</v>
      </c>
      <c r="I252" s="4">
        <v>19</v>
      </c>
      <c r="J252" s="5">
        <v>4474.45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3760.04</v>
      </c>
      <c r="Q252" s="5">
        <v>714.41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hidden="1" x14ac:dyDescent="0.45">
      <c r="A253" s="6" t="s">
        <v>621</v>
      </c>
      <c r="B253" s="1" t="s">
        <v>622</v>
      </c>
      <c r="C253" s="1" t="s">
        <v>558</v>
      </c>
      <c r="D253" s="1" t="s">
        <v>31</v>
      </c>
      <c r="E253" s="1" t="s">
        <v>138</v>
      </c>
      <c r="F253" s="1" t="s">
        <v>139</v>
      </c>
      <c r="G253" s="1" t="s">
        <v>621</v>
      </c>
      <c r="H253" s="3">
        <v>4.9748999999999999</v>
      </c>
      <c r="I253" s="4">
        <v>19</v>
      </c>
      <c r="J253" s="5">
        <v>-3766.55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-3165.18</v>
      </c>
      <c r="Q253" s="5">
        <v>-601.37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hidden="1" x14ac:dyDescent="0.45">
      <c r="A254" s="6" t="s">
        <v>621</v>
      </c>
      <c r="B254" s="1" t="s">
        <v>623</v>
      </c>
      <c r="C254" s="1" t="s">
        <v>624</v>
      </c>
      <c r="D254" s="1" t="s">
        <v>31</v>
      </c>
      <c r="E254" s="1" t="s">
        <v>138</v>
      </c>
      <c r="F254" s="1" t="s">
        <v>139</v>
      </c>
      <c r="G254" s="1" t="s">
        <v>621</v>
      </c>
      <c r="H254" s="3">
        <v>4.9748999999999999</v>
      </c>
      <c r="I254" s="4">
        <v>19</v>
      </c>
      <c r="J254" s="5">
        <v>7077.1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5947.15</v>
      </c>
      <c r="Q254" s="5">
        <v>1129.95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hidden="1" x14ac:dyDescent="0.45">
      <c r="A255" s="6" t="s">
        <v>621</v>
      </c>
      <c r="B255" s="1" t="s">
        <v>625</v>
      </c>
      <c r="C255" s="1" t="s">
        <v>626</v>
      </c>
      <c r="D255" s="1" t="s">
        <v>31</v>
      </c>
      <c r="E255" s="1" t="s">
        <v>138</v>
      </c>
      <c r="F255" s="1" t="s">
        <v>139</v>
      </c>
      <c r="G255" s="1" t="s">
        <v>621</v>
      </c>
      <c r="H255" s="3">
        <v>4.9748999999999999</v>
      </c>
      <c r="I255" s="4">
        <v>19</v>
      </c>
      <c r="J255" s="5">
        <v>5575.82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4685.5600000000004</v>
      </c>
      <c r="Q255" s="5">
        <v>890.26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hidden="1" x14ac:dyDescent="0.45">
      <c r="A256" s="6" t="s">
        <v>621</v>
      </c>
      <c r="B256" s="1" t="s">
        <v>627</v>
      </c>
      <c r="C256" s="1" t="s">
        <v>628</v>
      </c>
      <c r="D256" s="1" t="s">
        <v>31</v>
      </c>
      <c r="E256" s="1" t="s">
        <v>138</v>
      </c>
      <c r="F256" s="1" t="s">
        <v>139</v>
      </c>
      <c r="G256" s="1" t="s">
        <v>621</v>
      </c>
      <c r="H256" s="3">
        <v>4.9748999999999999</v>
      </c>
      <c r="I256" s="4">
        <v>19</v>
      </c>
      <c r="J256" s="5">
        <v>32522.81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27330.11</v>
      </c>
      <c r="Q256" s="5">
        <v>5192.7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hidden="1" x14ac:dyDescent="0.45">
      <c r="A257" s="6" t="s">
        <v>621</v>
      </c>
      <c r="B257" s="1" t="s">
        <v>629</v>
      </c>
      <c r="C257" s="1" t="s">
        <v>630</v>
      </c>
      <c r="D257" s="1" t="s">
        <v>31</v>
      </c>
      <c r="E257" s="1" t="s">
        <v>138</v>
      </c>
      <c r="F257" s="1" t="s">
        <v>139</v>
      </c>
      <c r="G257" s="1" t="s">
        <v>621</v>
      </c>
      <c r="H257" s="3">
        <v>4.9748999999999999</v>
      </c>
      <c r="I257" s="4">
        <v>19</v>
      </c>
      <c r="J257" s="5">
        <v>262576.08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220652.15</v>
      </c>
      <c r="Q257" s="5">
        <v>41923.93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hidden="1" x14ac:dyDescent="0.45">
      <c r="A258" s="6" t="s">
        <v>621</v>
      </c>
      <c r="B258" s="1" t="s">
        <v>631</v>
      </c>
      <c r="C258" s="1" t="s">
        <v>632</v>
      </c>
      <c r="D258" s="1" t="s">
        <v>31</v>
      </c>
      <c r="E258" s="1" t="s">
        <v>138</v>
      </c>
      <c r="F258" s="1" t="s">
        <v>139</v>
      </c>
      <c r="G258" s="1" t="s">
        <v>621</v>
      </c>
      <c r="H258" s="3">
        <v>4.9748999999999999</v>
      </c>
      <c r="I258" s="4">
        <v>19</v>
      </c>
      <c r="J258" s="5">
        <v>23113.98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19423.5</v>
      </c>
      <c r="Q258" s="5">
        <v>3690.48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hidden="1" x14ac:dyDescent="0.45">
      <c r="A259" s="6" t="s">
        <v>621</v>
      </c>
      <c r="B259" s="1" t="s">
        <v>633</v>
      </c>
      <c r="C259" s="1" t="s">
        <v>634</v>
      </c>
      <c r="D259" s="1" t="s">
        <v>31</v>
      </c>
      <c r="E259" s="1" t="s">
        <v>138</v>
      </c>
      <c r="F259" s="1" t="s">
        <v>139</v>
      </c>
      <c r="G259" s="1" t="s">
        <v>621</v>
      </c>
      <c r="H259" s="3">
        <v>4.9748999999999999</v>
      </c>
      <c r="I259" s="4">
        <v>19</v>
      </c>
      <c r="J259" s="5">
        <v>39447.01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33148.74</v>
      </c>
      <c r="Q259" s="5">
        <v>6298.27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hidden="1" x14ac:dyDescent="0.45">
      <c r="A260" s="6" t="s">
        <v>621</v>
      </c>
      <c r="B260" s="1" t="s">
        <v>635</v>
      </c>
      <c r="C260" s="1" t="s">
        <v>636</v>
      </c>
      <c r="D260" s="1" t="s">
        <v>31</v>
      </c>
      <c r="E260" s="1" t="s">
        <v>138</v>
      </c>
      <c r="F260" s="1" t="s">
        <v>139</v>
      </c>
      <c r="G260" s="1" t="s">
        <v>621</v>
      </c>
      <c r="H260" s="3">
        <v>4.9748999999999999</v>
      </c>
      <c r="I260" s="4">
        <v>19</v>
      </c>
      <c r="J260" s="5">
        <v>6014.16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5053.8999999999996</v>
      </c>
      <c r="Q260" s="5">
        <v>960.26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hidden="1" x14ac:dyDescent="0.45">
      <c r="A261" s="6" t="s">
        <v>621</v>
      </c>
      <c r="B261" s="1" t="s">
        <v>637</v>
      </c>
      <c r="C261" s="1" t="s">
        <v>638</v>
      </c>
      <c r="D261" s="1" t="s">
        <v>31</v>
      </c>
      <c r="E261" s="1" t="s">
        <v>122</v>
      </c>
      <c r="F261" s="1" t="s">
        <v>123</v>
      </c>
      <c r="G261" s="1" t="s">
        <v>621</v>
      </c>
      <c r="H261" s="3">
        <v>4.9748999999999999</v>
      </c>
      <c r="I261" s="4">
        <v>19</v>
      </c>
      <c r="J261" s="5">
        <v>8198.19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6889.24</v>
      </c>
      <c r="Q261" s="5">
        <v>1308.95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hidden="1" x14ac:dyDescent="0.45">
      <c r="A262" s="6" t="s">
        <v>621</v>
      </c>
      <c r="B262" s="1" t="s">
        <v>639</v>
      </c>
      <c r="C262" s="1" t="s">
        <v>640</v>
      </c>
      <c r="D262" s="1" t="s">
        <v>48</v>
      </c>
      <c r="E262" s="1" t="s">
        <v>309</v>
      </c>
      <c r="F262" s="1" t="s">
        <v>310</v>
      </c>
      <c r="G262" s="1" t="s">
        <v>621</v>
      </c>
      <c r="H262" s="3">
        <v>1</v>
      </c>
      <c r="I262" s="4">
        <v>19</v>
      </c>
      <c r="J262" s="5">
        <v>26720.1</v>
      </c>
      <c r="K262" s="5">
        <v>22453.87</v>
      </c>
      <c r="L262" s="5">
        <v>4266.2299999999996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hidden="1" x14ac:dyDescent="0.45">
      <c r="A263" s="6" t="s">
        <v>621</v>
      </c>
      <c r="B263" s="1" t="s">
        <v>641</v>
      </c>
      <c r="C263" s="1" t="s">
        <v>642</v>
      </c>
      <c r="D263" s="1" t="s">
        <v>48</v>
      </c>
      <c r="E263" s="1" t="s">
        <v>309</v>
      </c>
      <c r="F263" s="1" t="s">
        <v>310</v>
      </c>
      <c r="G263" s="1" t="s">
        <v>621</v>
      </c>
      <c r="H263" s="3">
        <v>1</v>
      </c>
      <c r="I263" s="4">
        <v>19</v>
      </c>
      <c r="J263" s="5">
        <v>30925.72</v>
      </c>
      <c r="K263" s="5">
        <v>25988</v>
      </c>
      <c r="L263" s="5">
        <v>4937.72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hidden="1" x14ac:dyDescent="0.45">
      <c r="A264" s="6" t="s">
        <v>621</v>
      </c>
      <c r="B264" s="1" t="s">
        <v>643</v>
      </c>
      <c r="C264" s="1" t="s">
        <v>644</v>
      </c>
      <c r="D264" s="1" t="s">
        <v>31</v>
      </c>
      <c r="E264" s="1" t="s">
        <v>42</v>
      </c>
      <c r="F264" s="1" t="s">
        <v>43</v>
      </c>
      <c r="G264" s="1" t="s">
        <v>621</v>
      </c>
      <c r="H264" s="3">
        <v>4.9748999999999999</v>
      </c>
      <c r="I264" s="4">
        <v>19</v>
      </c>
      <c r="J264" s="5">
        <v>41227.79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34645.199999999997</v>
      </c>
      <c r="Q264" s="5">
        <v>6582.59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hidden="1" x14ac:dyDescent="0.45">
      <c r="A265" s="6" t="s">
        <v>621</v>
      </c>
      <c r="B265" s="1" t="s">
        <v>645</v>
      </c>
      <c r="C265" s="1" t="s">
        <v>646</v>
      </c>
      <c r="D265" s="1" t="s">
        <v>31</v>
      </c>
      <c r="E265" s="1" t="s">
        <v>57</v>
      </c>
      <c r="F265" s="1" t="s">
        <v>58</v>
      </c>
      <c r="G265" s="1" t="s">
        <v>621</v>
      </c>
      <c r="H265" s="3">
        <v>4.9748999999999999</v>
      </c>
      <c r="I265" s="4">
        <v>19</v>
      </c>
      <c r="J265" s="5">
        <v>67.510000000000005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56.71</v>
      </c>
      <c r="Q265" s="5">
        <v>10.8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hidden="1" x14ac:dyDescent="0.45">
      <c r="A266" s="6" t="s">
        <v>621</v>
      </c>
      <c r="B266" s="1" t="s">
        <v>647</v>
      </c>
      <c r="C266" s="1" t="s">
        <v>648</v>
      </c>
      <c r="D266" s="1" t="s">
        <v>31</v>
      </c>
      <c r="E266" s="1" t="s">
        <v>57</v>
      </c>
      <c r="F266" s="1" t="s">
        <v>58</v>
      </c>
      <c r="G266" s="1" t="s">
        <v>621</v>
      </c>
      <c r="H266" s="3">
        <v>4.9748999999999999</v>
      </c>
      <c r="I266" s="4">
        <v>19</v>
      </c>
      <c r="J266" s="5">
        <v>1373.47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1154.18</v>
      </c>
      <c r="Q266" s="5">
        <v>219.29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hidden="1" x14ac:dyDescent="0.45">
      <c r="A267" s="6" t="s">
        <v>621</v>
      </c>
      <c r="B267" s="1" t="s">
        <v>649</v>
      </c>
      <c r="C267" s="1" t="s">
        <v>650</v>
      </c>
      <c r="D267" s="1" t="s">
        <v>31</v>
      </c>
      <c r="E267" s="1" t="s">
        <v>57</v>
      </c>
      <c r="F267" s="1" t="s">
        <v>58</v>
      </c>
      <c r="G267" s="1" t="s">
        <v>621</v>
      </c>
      <c r="H267" s="3">
        <v>4.9748999999999999</v>
      </c>
      <c r="I267" s="4">
        <v>19</v>
      </c>
      <c r="J267" s="5">
        <v>686.74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577.09</v>
      </c>
      <c r="Q267" s="5">
        <v>109.65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hidden="1" x14ac:dyDescent="0.45">
      <c r="A268" s="6" t="s">
        <v>621</v>
      </c>
      <c r="B268" s="1" t="s">
        <v>651</v>
      </c>
      <c r="C268" s="1" t="s">
        <v>652</v>
      </c>
      <c r="D268" s="1" t="s">
        <v>31</v>
      </c>
      <c r="E268" s="1" t="s">
        <v>138</v>
      </c>
      <c r="F268" s="1" t="s">
        <v>139</v>
      </c>
      <c r="G268" s="1" t="s">
        <v>621</v>
      </c>
      <c r="H268" s="3">
        <v>4.9748999999999999</v>
      </c>
      <c r="I268" s="4">
        <v>19</v>
      </c>
      <c r="J268" s="5">
        <v>2415.41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2029.76</v>
      </c>
      <c r="Q268" s="5">
        <v>385.65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hidden="1" x14ac:dyDescent="0.45">
      <c r="A269" s="6" t="s">
        <v>621</v>
      </c>
      <c r="B269" s="1" t="s">
        <v>653</v>
      </c>
      <c r="C269" s="1" t="s">
        <v>654</v>
      </c>
      <c r="D269" s="1" t="s">
        <v>31</v>
      </c>
      <c r="E269" s="1" t="s">
        <v>32</v>
      </c>
      <c r="F269" s="1" t="s">
        <v>33</v>
      </c>
      <c r="G269" s="1" t="s">
        <v>621</v>
      </c>
      <c r="H269" s="3">
        <v>4.9748999999999999</v>
      </c>
      <c r="I269" s="4">
        <v>19</v>
      </c>
      <c r="J269" s="5">
        <v>541.71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455.2</v>
      </c>
      <c r="Q269" s="5">
        <v>86.51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hidden="1" x14ac:dyDescent="0.45">
      <c r="A270" s="6" t="s">
        <v>621</v>
      </c>
      <c r="B270" s="1" t="s">
        <v>655</v>
      </c>
      <c r="C270" s="1" t="s">
        <v>656</v>
      </c>
      <c r="D270" s="1" t="s">
        <v>31</v>
      </c>
      <c r="E270" s="1" t="s">
        <v>32</v>
      </c>
      <c r="F270" s="1" t="s">
        <v>33</v>
      </c>
      <c r="G270" s="1" t="s">
        <v>621</v>
      </c>
      <c r="H270" s="3">
        <v>4.9748999999999999</v>
      </c>
      <c r="I270" s="4">
        <v>19</v>
      </c>
      <c r="J270" s="5">
        <v>222.03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186.56</v>
      </c>
      <c r="Q270" s="5">
        <v>35.47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hidden="1" x14ac:dyDescent="0.45">
      <c r="A271" s="6" t="s">
        <v>621</v>
      </c>
      <c r="B271" s="1" t="s">
        <v>657</v>
      </c>
      <c r="C271" s="1" t="s">
        <v>658</v>
      </c>
      <c r="D271" s="1" t="s">
        <v>31</v>
      </c>
      <c r="E271" s="1" t="s">
        <v>32</v>
      </c>
      <c r="F271" s="1" t="s">
        <v>33</v>
      </c>
      <c r="G271" s="1" t="s">
        <v>621</v>
      </c>
      <c r="H271" s="3">
        <v>4.9748999999999999</v>
      </c>
      <c r="I271" s="4">
        <v>19</v>
      </c>
      <c r="J271" s="5">
        <v>666.04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559.67999999999995</v>
      </c>
      <c r="Q271" s="5">
        <v>106.36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hidden="1" x14ac:dyDescent="0.45">
      <c r="A272" s="6" t="s">
        <v>621</v>
      </c>
      <c r="B272" s="1" t="s">
        <v>659</v>
      </c>
      <c r="C272" s="1" t="s">
        <v>660</v>
      </c>
      <c r="D272" s="1" t="s">
        <v>31</v>
      </c>
      <c r="E272" s="1" t="s">
        <v>32</v>
      </c>
      <c r="F272" s="1" t="s">
        <v>33</v>
      </c>
      <c r="G272" s="1" t="s">
        <v>621</v>
      </c>
      <c r="H272" s="3">
        <v>4.9748999999999999</v>
      </c>
      <c r="I272" s="4">
        <v>19</v>
      </c>
      <c r="J272" s="5">
        <v>370.03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310.93</v>
      </c>
      <c r="Q272" s="5">
        <v>59.1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hidden="1" x14ac:dyDescent="0.45">
      <c r="A273" s="6" t="s">
        <v>621</v>
      </c>
      <c r="B273" s="1" t="s">
        <v>661</v>
      </c>
      <c r="C273" s="1" t="s">
        <v>662</v>
      </c>
      <c r="D273" s="1" t="s">
        <v>31</v>
      </c>
      <c r="E273" s="1" t="s">
        <v>32</v>
      </c>
      <c r="F273" s="1" t="s">
        <v>33</v>
      </c>
      <c r="G273" s="1" t="s">
        <v>621</v>
      </c>
      <c r="H273" s="3">
        <v>4.9748999999999999</v>
      </c>
      <c r="I273" s="4">
        <v>19</v>
      </c>
      <c r="J273" s="5">
        <v>1056.76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888.01</v>
      </c>
      <c r="Q273" s="5">
        <v>168.75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hidden="1" x14ac:dyDescent="0.45">
      <c r="A274" s="6" t="s">
        <v>621</v>
      </c>
      <c r="B274" s="1" t="s">
        <v>663</v>
      </c>
      <c r="C274" s="1" t="s">
        <v>664</v>
      </c>
      <c r="D274" s="1" t="s">
        <v>31</v>
      </c>
      <c r="E274" s="1" t="s">
        <v>32</v>
      </c>
      <c r="F274" s="1" t="s">
        <v>33</v>
      </c>
      <c r="G274" s="1" t="s">
        <v>621</v>
      </c>
      <c r="H274" s="3">
        <v>4.9748999999999999</v>
      </c>
      <c r="I274" s="4">
        <v>19</v>
      </c>
      <c r="J274" s="5">
        <v>6142.16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5161.46</v>
      </c>
      <c r="Q274" s="5">
        <v>980.7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hidden="1" x14ac:dyDescent="0.45">
      <c r="A275" s="6" t="s">
        <v>621</v>
      </c>
      <c r="B275" s="1" t="s">
        <v>665</v>
      </c>
      <c r="C275" s="1" t="s">
        <v>666</v>
      </c>
      <c r="D275" s="1" t="s">
        <v>31</v>
      </c>
      <c r="E275" s="1" t="s">
        <v>32</v>
      </c>
      <c r="F275" s="1" t="s">
        <v>33</v>
      </c>
      <c r="G275" s="1" t="s">
        <v>621</v>
      </c>
      <c r="H275" s="3">
        <v>4.9748999999999999</v>
      </c>
      <c r="I275" s="4">
        <v>19</v>
      </c>
      <c r="J275" s="5">
        <v>51138.1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42973.19</v>
      </c>
      <c r="Q275" s="5">
        <v>8164.91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hidden="1" x14ac:dyDescent="0.45">
      <c r="A276" s="6" t="s">
        <v>621</v>
      </c>
      <c r="B276" s="1" t="s">
        <v>667</v>
      </c>
      <c r="C276" s="1" t="s">
        <v>668</v>
      </c>
      <c r="D276" s="1" t="s">
        <v>31</v>
      </c>
      <c r="E276" s="1" t="s">
        <v>32</v>
      </c>
      <c r="F276" s="1" t="s">
        <v>33</v>
      </c>
      <c r="G276" s="1" t="s">
        <v>621</v>
      </c>
      <c r="H276" s="3">
        <v>4.9748999999999999</v>
      </c>
      <c r="I276" s="4">
        <v>19</v>
      </c>
      <c r="J276" s="5">
        <v>3108.07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2611.8200000000002</v>
      </c>
      <c r="Q276" s="5">
        <v>496.25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hidden="1" x14ac:dyDescent="0.45">
      <c r="A277" s="6" t="s">
        <v>621</v>
      </c>
      <c r="B277" s="1" t="s">
        <v>669</v>
      </c>
      <c r="C277" s="1" t="s">
        <v>670</v>
      </c>
      <c r="D277" s="1" t="s">
        <v>48</v>
      </c>
      <c r="E277" s="1" t="s">
        <v>114</v>
      </c>
      <c r="F277" s="1" t="s">
        <v>115</v>
      </c>
      <c r="G277" s="1" t="s">
        <v>621</v>
      </c>
      <c r="H277" s="3">
        <v>1</v>
      </c>
      <c r="I277" s="4">
        <v>19</v>
      </c>
      <c r="J277" s="5">
        <v>29250.95</v>
      </c>
      <c r="K277" s="5">
        <v>24580.63</v>
      </c>
      <c r="L277" s="5">
        <v>4670.32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hidden="1" x14ac:dyDescent="0.45">
      <c r="A278" s="6" t="s">
        <v>621</v>
      </c>
      <c r="B278" s="1" t="s">
        <v>671</v>
      </c>
      <c r="C278" s="1" t="s">
        <v>672</v>
      </c>
      <c r="D278" s="1" t="s">
        <v>31</v>
      </c>
      <c r="E278" s="1" t="s">
        <v>673</v>
      </c>
      <c r="F278" s="1" t="s">
        <v>674</v>
      </c>
      <c r="G278" s="1" t="s">
        <v>621</v>
      </c>
      <c r="H278" s="3">
        <v>4.9748999999999999</v>
      </c>
      <c r="I278" s="4">
        <v>19</v>
      </c>
      <c r="J278" s="5">
        <v>8495.39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7138.98</v>
      </c>
      <c r="Q278" s="5">
        <v>1356.41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hidden="1" x14ac:dyDescent="0.45">
      <c r="A279" s="6" t="s">
        <v>621</v>
      </c>
      <c r="B279" s="1" t="s">
        <v>675</v>
      </c>
      <c r="C279" s="1" t="s">
        <v>676</v>
      </c>
      <c r="D279" s="1" t="s">
        <v>31</v>
      </c>
      <c r="E279" s="1" t="s">
        <v>163</v>
      </c>
      <c r="F279" s="1" t="s">
        <v>164</v>
      </c>
      <c r="G279" s="1" t="s">
        <v>621</v>
      </c>
      <c r="H279" s="3">
        <v>4.9748999999999999</v>
      </c>
      <c r="I279" s="4">
        <v>19</v>
      </c>
      <c r="J279" s="5">
        <v>13061.45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10976.02</v>
      </c>
      <c r="Q279" s="5">
        <v>2085.4299999999998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hidden="1" x14ac:dyDescent="0.45">
      <c r="A280" s="6" t="s">
        <v>621</v>
      </c>
      <c r="B280" s="1" t="s">
        <v>677</v>
      </c>
      <c r="C280" s="1" t="s">
        <v>678</v>
      </c>
      <c r="D280" s="1" t="s">
        <v>31</v>
      </c>
      <c r="E280" s="1" t="s">
        <v>163</v>
      </c>
      <c r="F280" s="1" t="s">
        <v>164</v>
      </c>
      <c r="G280" s="1" t="s">
        <v>621</v>
      </c>
      <c r="H280" s="3">
        <v>4.9748999999999999</v>
      </c>
      <c r="I280" s="4">
        <v>19</v>
      </c>
      <c r="J280" s="5">
        <v>4546.66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3820.72</v>
      </c>
      <c r="Q280" s="5">
        <v>725.94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hidden="1" x14ac:dyDescent="0.45">
      <c r="A281" s="6" t="s">
        <v>621</v>
      </c>
      <c r="B281" s="1" t="s">
        <v>679</v>
      </c>
      <c r="C281" s="1" t="s">
        <v>680</v>
      </c>
      <c r="D281" s="1" t="s">
        <v>31</v>
      </c>
      <c r="E281" s="1" t="s">
        <v>163</v>
      </c>
      <c r="F281" s="1" t="s">
        <v>164</v>
      </c>
      <c r="G281" s="1" t="s">
        <v>621</v>
      </c>
      <c r="H281" s="3">
        <v>4.9748999999999999</v>
      </c>
      <c r="I281" s="4">
        <v>19</v>
      </c>
      <c r="J281" s="5">
        <v>667.78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561.16999999999996</v>
      </c>
      <c r="Q281" s="5">
        <v>106.61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hidden="1" x14ac:dyDescent="0.45">
      <c r="A282" s="6" t="s">
        <v>621</v>
      </c>
      <c r="B282" s="1" t="s">
        <v>681</v>
      </c>
      <c r="C282" s="1" t="s">
        <v>682</v>
      </c>
      <c r="D282" s="1" t="s">
        <v>31</v>
      </c>
      <c r="E282" s="1" t="s">
        <v>163</v>
      </c>
      <c r="F282" s="1" t="s">
        <v>164</v>
      </c>
      <c r="G282" s="1" t="s">
        <v>621</v>
      </c>
      <c r="H282" s="3">
        <v>4.9748999999999999</v>
      </c>
      <c r="I282" s="4">
        <v>19</v>
      </c>
      <c r="J282" s="5">
        <v>2273.33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1910.36</v>
      </c>
      <c r="Q282" s="5">
        <v>362.97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hidden="1" x14ac:dyDescent="0.45">
      <c r="A283" s="6" t="s">
        <v>621</v>
      </c>
      <c r="B283" s="1" t="s">
        <v>683</v>
      </c>
      <c r="C283" s="1" t="s">
        <v>684</v>
      </c>
      <c r="D283" s="1" t="s">
        <v>31</v>
      </c>
      <c r="E283" s="1" t="s">
        <v>163</v>
      </c>
      <c r="F283" s="1" t="s">
        <v>164</v>
      </c>
      <c r="G283" s="1" t="s">
        <v>621</v>
      </c>
      <c r="H283" s="3">
        <v>4.9748999999999999</v>
      </c>
      <c r="I283" s="4">
        <v>19</v>
      </c>
      <c r="J283" s="5">
        <v>769.62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646.74</v>
      </c>
      <c r="Q283" s="5">
        <v>122.88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hidden="1" x14ac:dyDescent="0.45">
      <c r="A284" s="6" t="s">
        <v>621</v>
      </c>
      <c r="B284" s="1" t="s">
        <v>685</v>
      </c>
      <c r="C284" s="1" t="s">
        <v>686</v>
      </c>
      <c r="D284" s="1" t="s">
        <v>31</v>
      </c>
      <c r="E284" s="1" t="s">
        <v>163</v>
      </c>
      <c r="F284" s="1" t="s">
        <v>164</v>
      </c>
      <c r="G284" s="1" t="s">
        <v>621</v>
      </c>
      <c r="H284" s="3">
        <v>4.9748999999999999</v>
      </c>
      <c r="I284" s="4">
        <v>19</v>
      </c>
      <c r="J284" s="5">
        <v>5742.52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4825.6499999999996</v>
      </c>
      <c r="Q284" s="5">
        <v>916.87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hidden="1" x14ac:dyDescent="0.45">
      <c r="A285" s="6" t="s">
        <v>621</v>
      </c>
      <c r="B285" s="6" t="s">
        <v>687</v>
      </c>
      <c r="C285" s="6" t="s">
        <v>688</v>
      </c>
      <c r="D285" s="1" t="s">
        <v>162</v>
      </c>
      <c r="E285" s="1" t="s">
        <v>163</v>
      </c>
      <c r="F285" s="1" t="s">
        <v>164</v>
      </c>
      <c r="G285" s="1" t="s">
        <v>621</v>
      </c>
      <c r="H285" s="3">
        <v>4.9748999999999999</v>
      </c>
      <c r="I285" s="4">
        <v>19</v>
      </c>
      <c r="J285" s="5">
        <v>61.29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51.49</v>
      </c>
      <c r="U285" s="5">
        <v>9.8000000000000007</v>
      </c>
      <c r="V285" s="5">
        <v>0</v>
      </c>
      <c r="W285" s="5">
        <v>0</v>
      </c>
      <c r="X285" s="5">
        <v>0</v>
      </c>
      <c r="Y285" s="5">
        <v>0</v>
      </c>
    </row>
    <row r="286" spans="1:25" hidden="1" x14ac:dyDescent="0.45">
      <c r="A286" s="6" t="s">
        <v>621</v>
      </c>
      <c r="B286" s="6" t="s">
        <v>687</v>
      </c>
      <c r="C286" s="6" t="s">
        <v>688</v>
      </c>
      <c r="D286" s="1" t="s">
        <v>31</v>
      </c>
      <c r="E286" s="1" t="s">
        <v>163</v>
      </c>
      <c r="F286" s="1" t="s">
        <v>164</v>
      </c>
      <c r="G286" s="1" t="s">
        <v>621</v>
      </c>
      <c r="H286" s="3">
        <v>4.9748999999999999</v>
      </c>
      <c r="I286" s="4">
        <v>19</v>
      </c>
      <c r="J286" s="5">
        <v>2408.3000000000002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2023.79</v>
      </c>
      <c r="Q286" s="5">
        <v>384.51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hidden="1" x14ac:dyDescent="0.45">
      <c r="A287" s="6" t="s">
        <v>621</v>
      </c>
      <c r="B287" s="1" t="s">
        <v>689</v>
      </c>
      <c r="C287" s="1" t="s">
        <v>690</v>
      </c>
      <c r="D287" s="1" t="s">
        <v>31</v>
      </c>
      <c r="E287" s="1" t="s">
        <v>163</v>
      </c>
      <c r="F287" s="1" t="s">
        <v>164</v>
      </c>
      <c r="G287" s="1" t="s">
        <v>621</v>
      </c>
      <c r="H287" s="3">
        <v>4.9748999999999999</v>
      </c>
      <c r="I287" s="4">
        <v>19</v>
      </c>
      <c r="J287" s="5">
        <v>9265.01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7785.72</v>
      </c>
      <c r="Q287" s="5">
        <v>1479.29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hidden="1" x14ac:dyDescent="0.45">
      <c r="A288" s="6" t="s">
        <v>621</v>
      </c>
      <c r="B288" s="1" t="s">
        <v>691</v>
      </c>
      <c r="C288" s="1" t="s">
        <v>692</v>
      </c>
      <c r="D288" s="1" t="s">
        <v>31</v>
      </c>
      <c r="E288" s="1" t="s">
        <v>163</v>
      </c>
      <c r="F288" s="1" t="s">
        <v>164</v>
      </c>
      <c r="G288" s="1" t="s">
        <v>621</v>
      </c>
      <c r="H288" s="3">
        <v>4.9748999999999999</v>
      </c>
      <c r="I288" s="4">
        <v>19</v>
      </c>
      <c r="J288" s="5">
        <v>799.22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671.61</v>
      </c>
      <c r="Q288" s="5">
        <v>127.61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hidden="1" x14ac:dyDescent="0.45">
      <c r="A289" s="6" t="s">
        <v>621</v>
      </c>
      <c r="B289" s="1" t="s">
        <v>693</v>
      </c>
      <c r="C289" s="1" t="s">
        <v>694</v>
      </c>
      <c r="D289" s="1" t="s">
        <v>31</v>
      </c>
      <c r="E289" s="1" t="s">
        <v>163</v>
      </c>
      <c r="F289" s="1" t="s">
        <v>164</v>
      </c>
      <c r="G289" s="1" t="s">
        <v>621</v>
      </c>
      <c r="H289" s="3">
        <v>4.9748999999999999</v>
      </c>
      <c r="I289" s="4">
        <v>19</v>
      </c>
      <c r="J289" s="5">
        <v>2070.85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1740.22</v>
      </c>
      <c r="Q289" s="5">
        <v>330.63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hidden="1" x14ac:dyDescent="0.45">
      <c r="A290" s="6" t="s">
        <v>621</v>
      </c>
      <c r="B290" s="1" t="s">
        <v>695</v>
      </c>
      <c r="C290" s="1" t="s">
        <v>696</v>
      </c>
      <c r="D290" s="1" t="s">
        <v>31</v>
      </c>
      <c r="E290" s="1" t="s">
        <v>163</v>
      </c>
      <c r="F290" s="1" t="s">
        <v>164</v>
      </c>
      <c r="G290" s="1" t="s">
        <v>621</v>
      </c>
      <c r="H290" s="3">
        <v>4.9748999999999999</v>
      </c>
      <c r="I290" s="4">
        <v>19</v>
      </c>
      <c r="J290" s="5">
        <v>43183.32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36288.51</v>
      </c>
      <c r="Q290" s="5">
        <v>6894.81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hidden="1" x14ac:dyDescent="0.45">
      <c r="A291" s="6" t="s">
        <v>621</v>
      </c>
      <c r="B291" s="1" t="s">
        <v>697</v>
      </c>
      <c r="C291" s="1" t="s">
        <v>698</v>
      </c>
      <c r="D291" s="1" t="s">
        <v>31</v>
      </c>
      <c r="E291" s="1" t="s">
        <v>163</v>
      </c>
      <c r="F291" s="1" t="s">
        <v>164</v>
      </c>
      <c r="G291" s="1" t="s">
        <v>621</v>
      </c>
      <c r="H291" s="3">
        <v>4.9748999999999999</v>
      </c>
      <c r="I291" s="4">
        <v>19</v>
      </c>
      <c r="J291" s="5">
        <v>48581.25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40824.58</v>
      </c>
      <c r="Q291" s="5">
        <v>7756.67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hidden="1" x14ac:dyDescent="0.45">
      <c r="A292" s="6" t="s">
        <v>621</v>
      </c>
      <c r="B292" s="1" t="s">
        <v>699</v>
      </c>
      <c r="C292" s="1" t="s">
        <v>700</v>
      </c>
      <c r="D292" s="1" t="s">
        <v>31</v>
      </c>
      <c r="E292" s="1" t="s">
        <v>163</v>
      </c>
      <c r="F292" s="1" t="s">
        <v>164</v>
      </c>
      <c r="G292" s="1" t="s">
        <v>621</v>
      </c>
      <c r="H292" s="3">
        <v>4.9748999999999999</v>
      </c>
      <c r="I292" s="4">
        <v>19</v>
      </c>
      <c r="J292" s="5">
        <v>1373.47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1154.18</v>
      </c>
      <c r="Q292" s="5">
        <v>219.29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hidden="1" x14ac:dyDescent="0.45">
      <c r="A293" s="6" t="s">
        <v>621</v>
      </c>
      <c r="B293" s="1" t="s">
        <v>701</v>
      </c>
      <c r="C293" s="1" t="s">
        <v>702</v>
      </c>
      <c r="D293" s="1" t="s">
        <v>31</v>
      </c>
      <c r="E293" s="1" t="s">
        <v>163</v>
      </c>
      <c r="F293" s="1" t="s">
        <v>164</v>
      </c>
      <c r="G293" s="1" t="s">
        <v>621</v>
      </c>
      <c r="H293" s="3">
        <v>4.9748999999999999</v>
      </c>
      <c r="I293" s="4">
        <v>19</v>
      </c>
      <c r="J293" s="5">
        <v>132254.23000000001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111138.02</v>
      </c>
      <c r="Q293" s="5">
        <v>21116.21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hidden="1" x14ac:dyDescent="0.45">
      <c r="A294" s="6" t="s">
        <v>621</v>
      </c>
      <c r="B294" s="1" t="s">
        <v>703</v>
      </c>
      <c r="C294" s="1" t="s">
        <v>704</v>
      </c>
      <c r="D294" s="1" t="s">
        <v>31</v>
      </c>
      <c r="E294" s="1" t="s">
        <v>163</v>
      </c>
      <c r="F294" s="1" t="s">
        <v>164</v>
      </c>
      <c r="G294" s="1" t="s">
        <v>621</v>
      </c>
      <c r="H294" s="3">
        <v>4.9748999999999999</v>
      </c>
      <c r="I294" s="4">
        <v>19</v>
      </c>
      <c r="J294" s="5">
        <v>204.27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171.63</v>
      </c>
      <c r="Q294" s="5">
        <v>32.64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hidden="1" x14ac:dyDescent="0.45">
      <c r="A295" s="6" t="s">
        <v>621</v>
      </c>
      <c r="B295" s="1" t="s">
        <v>705</v>
      </c>
      <c r="C295" s="1" t="s">
        <v>706</v>
      </c>
      <c r="D295" s="1" t="s">
        <v>31</v>
      </c>
      <c r="E295" s="1" t="s">
        <v>163</v>
      </c>
      <c r="F295" s="1" t="s">
        <v>164</v>
      </c>
      <c r="G295" s="1" t="s">
        <v>621</v>
      </c>
      <c r="H295" s="3">
        <v>4.9748999999999999</v>
      </c>
      <c r="I295" s="4">
        <v>19</v>
      </c>
      <c r="J295" s="5">
        <v>2877.18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2417.8000000000002</v>
      </c>
      <c r="Q295" s="5">
        <v>459.38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hidden="1" x14ac:dyDescent="0.45">
      <c r="A296" s="6" t="s">
        <v>621</v>
      </c>
      <c r="B296" s="1" t="s">
        <v>707</v>
      </c>
      <c r="C296" s="1" t="s">
        <v>708</v>
      </c>
      <c r="D296" s="1" t="s">
        <v>31</v>
      </c>
      <c r="E296" s="1" t="s">
        <v>163</v>
      </c>
      <c r="F296" s="1" t="s">
        <v>164</v>
      </c>
      <c r="G296" s="1" t="s">
        <v>621</v>
      </c>
      <c r="H296" s="3">
        <v>4.9748999999999999</v>
      </c>
      <c r="I296" s="4">
        <v>19</v>
      </c>
      <c r="J296" s="5">
        <v>7384.79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6205.69</v>
      </c>
      <c r="Q296" s="5">
        <v>1179.0999999999999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hidden="1" x14ac:dyDescent="0.45">
      <c r="A297" s="6" t="s">
        <v>621</v>
      </c>
      <c r="B297" s="1" t="s">
        <v>709</v>
      </c>
      <c r="C297" s="1" t="s">
        <v>710</v>
      </c>
      <c r="D297" s="1" t="s">
        <v>31</v>
      </c>
      <c r="E297" s="1" t="s">
        <v>163</v>
      </c>
      <c r="F297" s="1" t="s">
        <v>164</v>
      </c>
      <c r="G297" s="1" t="s">
        <v>621</v>
      </c>
      <c r="H297" s="3">
        <v>4.9748999999999999</v>
      </c>
      <c r="I297" s="4">
        <v>19</v>
      </c>
      <c r="J297" s="5">
        <v>651.22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547.24</v>
      </c>
      <c r="Q297" s="5">
        <v>103.98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hidden="1" x14ac:dyDescent="0.45">
      <c r="A298" s="6" t="s">
        <v>621</v>
      </c>
      <c r="B298" s="1" t="s">
        <v>711</v>
      </c>
      <c r="C298" s="1" t="s">
        <v>712</v>
      </c>
      <c r="D298" s="1" t="s">
        <v>31</v>
      </c>
      <c r="E298" s="1" t="s">
        <v>163</v>
      </c>
      <c r="F298" s="1" t="s">
        <v>164</v>
      </c>
      <c r="G298" s="1" t="s">
        <v>621</v>
      </c>
      <c r="H298" s="3">
        <v>4.9748999999999999</v>
      </c>
      <c r="I298" s="4">
        <v>19</v>
      </c>
      <c r="J298" s="5">
        <v>201.29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169.15</v>
      </c>
      <c r="Q298" s="5">
        <v>32.14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hidden="1" x14ac:dyDescent="0.45">
      <c r="A299" s="6" t="s">
        <v>621</v>
      </c>
      <c r="B299" s="1" t="s">
        <v>713</v>
      </c>
      <c r="C299" s="1" t="s">
        <v>714</v>
      </c>
      <c r="D299" s="1" t="s">
        <v>31</v>
      </c>
      <c r="E299" s="1" t="s">
        <v>163</v>
      </c>
      <c r="F299" s="1" t="s">
        <v>164</v>
      </c>
      <c r="G299" s="1" t="s">
        <v>621</v>
      </c>
      <c r="H299" s="3">
        <v>4.9748999999999999</v>
      </c>
      <c r="I299" s="4">
        <v>19</v>
      </c>
      <c r="J299" s="5">
        <v>53.88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45.27</v>
      </c>
      <c r="Q299" s="5">
        <v>8.61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hidden="1" x14ac:dyDescent="0.45">
      <c r="A300" s="6" t="s">
        <v>621</v>
      </c>
      <c r="B300" s="1" t="s">
        <v>715</v>
      </c>
      <c r="C300" s="1" t="s">
        <v>716</v>
      </c>
      <c r="D300" s="1" t="s">
        <v>31</v>
      </c>
      <c r="E300" s="1" t="s">
        <v>163</v>
      </c>
      <c r="F300" s="1" t="s">
        <v>164</v>
      </c>
      <c r="G300" s="1" t="s">
        <v>621</v>
      </c>
      <c r="H300" s="3">
        <v>4.9748999999999999</v>
      </c>
      <c r="I300" s="4">
        <v>19</v>
      </c>
      <c r="J300" s="5">
        <v>49433.1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41540.42</v>
      </c>
      <c r="Q300" s="5">
        <v>7892.68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hidden="1" x14ac:dyDescent="0.45">
      <c r="A301" s="6" t="s">
        <v>621</v>
      </c>
      <c r="B301" s="1" t="s">
        <v>717</v>
      </c>
      <c r="C301" s="1" t="s">
        <v>718</v>
      </c>
      <c r="D301" s="1" t="s">
        <v>31</v>
      </c>
      <c r="E301" s="1" t="s">
        <v>163</v>
      </c>
      <c r="F301" s="1" t="s">
        <v>164</v>
      </c>
      <c r="G301" s="1" t="s">
        <v>621</v>
      </c>
      <c r="H301" s="3">
        <v>4.9748999999999999</v>
      </c>
      <c r="I301" s="4">
        <v>19</v>
      </c>
      <c r="J301" s="5">
        <v>14279.36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11999.46</v>
      </c>
      <c r="Q301" s="5">
        <v>2279.9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hidden="1" x14ac:dyDescent="0.45">
      <c r="A302" s="6" t="s">
        <v>621</v>
      </c>
      <c r="B302" s="1" t="s">
        <v>719</v>
      </c>
      <c r="C302" s="1" t="s">
        <v>720</v>
      </c>
      <c r="D302" s="1" t="s">
        <v>31</v>
      </c>
      <c r="E302" s="1" t="s">
        <v>163</v>
      </c>
      <c r="F302" s="1" t="s">
        <v>164</v>
      </c>
      <c r="G302" s="1" t="s">
        <v>621</v>
      </c>
      <c r="H302" s="3">
        <v>4.9748999999999999</v>
      </c>
      <c r="I302" s="4">
        <v>19</v>
      </c>
      <c r="J302" s="5">
        <v>5446.52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4576.91</v>
      </c>
      <c r="Q302" s="5">
        <v>869.61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hidden="1" x14ac:dyDescent="0.45">
      <c r="A303" s="6" t="s">
        <v>621</v>
      </c>
      <c r="B303" s="1" t="s">
        <v>721</v>
      </c>
      <c r="C303" s="1" t="s">
        <v>722</v>
      </c>
      <c r="D303" s="1" t="s">
        <v>31</v>
      </c>
      <c r="E303" s="1" t="s">
        <v>163</v>
      </c>
      <c r="F303" s="1" t="s">
        <v>164</v>
      </c>
      <c r="G303" s="1" t="s">
        <v>621</v>
      </c>
      <c r="H303" s="3">
        <v>4.9748999999999999</v>
      </c>
      <c r="I303" s="4">
        <v>19</v>
      </c>
      <c r="J303" s="5">
        <v>925.92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778.07</v>
      </c>
      <c r="Q303" s="5">
        <v>147.85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6" t="s">
        <v>621</v>
      </c>
      <c r="B304" s="1" t="s">
        <v>723</v>
      </c>
      <c r="C304" s="1" t="s">
        <v>724</v>
      </c>
      <c r="D304" s="12" t="s">
        <v>181</v>
      </c>
      <c r="E304" s="1" t="s">
        <v>186</v>
      </c>
      <c r="F304" s="1" t="s">
        <v>187</v>
      </c>
      <c r="G304" s="1" t="s">
        <v>621</v>
      </c>
      <c r="H304" s="3">
        <v>0</v>
      </c>
      <c r="I304" s="4">
        <v>0</v>
      </c>
      <c r="J304" s="5">
        <v>361470</v>
      </c>
      <c r="K304" s="5">
        <v>0</v>
      </c>
      <c r="L304" s="5">
        <v>0</v>
      </c>
      <c r="M304" s="5">
        <v>0</v>
      </c>
      <c r="N304" s="5">
        <v>0</v>
      </c>
      <c r="O304" s="11">
        <v>361470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hidden="1" x14ac:dyDescent="0.45">
      <c r="A305" s="6" t="s">
        <v>621</v>
      </c>
      <c r="B305" s="1" t="s">
        <v>725</v>
      </c>
      <c r="C305" s="1" t="s">
        <v>726</v>
      </c>
      <c r="D305" s="1" t="s">
        <v>48</v>
      </c>
      <c r="E305" s="1" t="s">
        <v>727</v>
      </c>
      <c r="F305" s="1" t="s">
        <v>728</v>
      </c>
      <c r="G305" s="1" t="s">
        <v>621</v>
      </c>
      <c r="H305" s="3">
        <v>1</v>
      </c>
      <c r="I305" s="4">
        <v>19</v>
      </c>
      <c r="J305" s="5">
        <v>2059.77</v>
      </c>
      <c r="K305" s="5">
        <v>1730.9</v>
      </c>
      <c r="L305" s="5">
        <v>328.87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hidden="1" x14ac:dyDescent="0.45">
      <c r="A306" s="6" t="s">
        <v>621</v>
      </c>
      <c r="B306" s="1" t="s">
        <v>729</v>
      </c>
      <c r="C306" s="1" t="s">
        <v>730</v>
      </c>
      <c r="D306" s="1" t="s">
        <v>48</v>
      </c>
      <c r="E306" s="1" t="s">
        <v>241</v>
      </c>
      <c r="F306" s="1" t="s">
        <v>242</v>
      </c>
      <c r="G306" s="1" t="s">
        <v>621</v>
      </c>
      <c r="H306" s="3">
        <v>0</v>
      </c>
      <c r="I306" s="4">
        <v>19</v>
      </c>
      <c r="J306" s="5">
        <v>303.19</v>
      </c>
      <c r="K306" s="5">
        <v>254.78</v>
      </c>
      <c r="L306" s="5">
        <v>48.41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hidden="1" x14ac:dyDescent="0.45">
      <c r="A307" s="6" t="s">
        <v>621</v>
      </c>
      <c r="B307" s="1" t="s">
        <v>731</v>
      </c>
      <c r="C307" s="1" t="s">
        <v>732</v>
      </c>
      <c r="D307" s="1" t="s">
        <v>48</v>
      </c>
      <c r="E307" s="1" t="s">
        <v>104</v>
      </c>
      <c r="F307" s="1" t="s">
        <v>105</v>
      </c>
      <c r="G307" s="1" t="s">
        <v>621</v>
      </c>
      <c r="H307" s="3">
        <v>0</v>
      </c>
      <c r="I307" s="4">
        <v>19</v>
      </c>
      <c r="J307" s="5">
        <v>13616.3</v>
      </c>
      <c r="K307" s="5">
        <v>11442.27</v>
      </c>
      <c r="L307" s="5">
        <v>2174.0300000000002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hidden="1" x14ac:dyDescent="0.45">
      <c r="A308" s="6" t="s">
        <v>621</v>
      </c>
      <c r="B308" s="1" t="s">
        <v>733</v>
      </c>
      <c r="C308" s="1" t="s">
        <v>734</v>
      </c>
      <c r="D308" s="1" t="s">
        <v>48</v>
      </c>
      <c r="E308" s="1" t="s">
        <v>735</v>
      </c>
      <c r="F308" s="1" t="s">
        <v>736</v>
      </c>
      <c r="G308" s="1" t="s">
        <v>621</v>
      </c>
      <c r="H308" s="3">
        <v>0</v>
      </c>
      <c r="I308" s="4">
        <v>19</v>
      </c>
      <c r="J308" s="5">
        <v>1963.5</v>
      </c>
      <c r="K308" s="5">
        <v>1650</v>
      </c>
      <c r="L308" s="5">
        <v>313.5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hidden="1" x14ac:dyDescent="0.45">
      <c r="A309" s="6" t="s">
        <v>621</v>
      </c>
      <c r="B309" s="1" t="s">
        <v>737</v>
      </c>
      <c r="C309" s="1" t="s">
        <v>738</v>
      </c>
      <c r="D309" s="1" t="s">
        <v>48</v>
      </c>
      <c r="E309" s="1" t="s">
        <v>104</v>
      </c>
      <c r="F309" s="1" t="s">
        <v>105</v>
      </c>
      <c r="G309" s="1" t="s">
        <v>621</v>
      </c>
      <c r="H309" s="3">
        <v>0</v>
      </c>
      <c r="I309" s="4">
        <v>19</v>
      </c>
      <c r="J309" s="5">
        <v>3867.5</v>
      </c>
      <c r="K309" s="5">
        <v>3250</v>
      </c>
      <c r="L309" s="5">
        <v>617.5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hidden="1" x14ac:dyDescent="0.45">
      <c r="A310" s="6" t="s">
        <v>621</v>
      </c>
      <c r="B310" s="1" t="s">
        <v>739</v>
      </c>
      <c r="C310" s="1" t="s">
        <v>740</v>
      </c>
      <c r="D310" s="1" t="s">
        <v>31</v>
      </c>
      <c r="E310" s="1" t="s">
        <v>741</v>
      </c>
      <c r="F310" s="1" t="s">
        <v>742</v>
      </c>
      <c r="G310" s="1" t="s">
        <v>621</v>
      </c>
      <c r="H310" s="3">
        <v>4.9748999999999999</v>
      </c>
      <c r="I310" s="4">
        <v>19</v>
      </c>
      <c r="J310" s="5">
        <v>2131.2399999999998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1790.96</v>
      </c>
      <c r="Q310" s="5">
        <v>340.28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hidden="1" x14ac:dyDescent="0.45">
      <c r="A311" s="6" t="s">
        <v>621</v>
      </c>
      <c r="B311" s="1" t="s">
        <v>743</v>
      </c>
      <c r="C311" s="1" t="s">
        <v>744</v>
      </c>
      <c r="D311" s="10" t="s">
        <v>745</v>
      </c>
      <c r="E311" s="1" t="s">
        <v>746</v>
      </c>
      <c r="F311" s="1" t="s">
        <v>747</v>
      </c>
      <c r="G311" s="1" t="s">
        <v>621</v>
      </c>
      <c r="H311" s="3">
        <v>4.5872999999999999</v>
      </c>
      <c r="I311" s="4">
        <v>19</v>
      </c>
      <c r="J311" s="5">
        <v>6004.78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9">
        <v>5046.03</v>
      </c>
      <c r="U311" s="9">
        <v>958.75</v>
      </c>
      <c r="V311" s="5">
        <v>0</v>
      </c>
      <c r="W311" s="5">
        <v>0</v>
      </c>
      <c r="X311" s="5">
        <v>0</v>
      </c>
      <c r="Y311" s="5">
        <v>0</v>
      </c>
    </row>
    <row r="312" spans="1:25" hidden="1" x14ac:dyDescent="0.45">
      <c r="A312" s="6" t="s">
        <v>621</v>
      </c>
      <c r="B312" s="1" t="s">
        <v>748</v>
      </c>
      <c r="C312" s="1" t="s">
        <v>749</v>
      </c>
      <c r="D312" s="1" t="s">
        <v>31</v>
      </c>
      <c r="E312" s="1" t="s">
        <v>163</v>
      </c>
      <c r="F312" s="1" t="s">
        <v>164</v>
      </c>
      <c r="G312" s="1" t="s">
        <v>621</v>
      </c>
      <c r="H312" s="3">
        <v>4.9748999999999999</v>
      </c>
      <c r="I312" s="4">
        <v>19</v>
      </c>
      <c r="J312" s="5">
        <v>18660.849999999999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15681.38</v>
      </c>
      <c r="Q312" s="5">
        <v>2979.47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hidden="1" x14ac:dyDescent="0.45">
      <c r="A313" s="6" t="s">
        <v>621</v>
      </c>
      <c r="B313" s="1" t="s">
        <v>750</v>
      </c>
      <c r="C313" s="1" t="s">
        <v>751</v>
      </c>
      <c r="D313" s="1" t="s">
        <v>31</v>
      </c>
      <c r="E313" s="1" t="s">
        <v>163</v>
      </c>
      <c r="F313" s="1" t="s">
        <v>164</v>
      </c>
      <c r="G313" s="1" t="s">
        <v>621</v>
      </c>
      <c r="H313" s="3">
        <v>4.9748999999999999</v>
      </c>
      <c r="I313" s="4">
        <v>19</v>
      </c>
      <c r="J313" s="5">
        <v>2024.69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1701.42</v>
      </c>
      <c r="Q313" s="5">
        <v>323.27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hidden="1" x14ac:dyDescent="0.45">
      <c r="A314" s="6" t="s">
        <v>621</v>
      </c>
      <c r="B314" s="1" t="s">
        <v>752</v>
      </c>
      <c r="C314" s="1" t="s">
        <v>753</v>
      </c>
      <c r="D314" s="1" t="s">
        <v>31</v>
      </c>
      <c r="E314" s="1" t="s">
        <v>163</v>
      </c>
      <c r="F314" s="1" t="s">
        <v>164</v>
      </c>
      <c r="G314" s="1" t="s">
        <v>621</v>
      </c>
      <c r="H314" s="3">
        <v>4.9748999999999999</v>
      </c>
      <c r="I314" s="4">
        <v>19</v>
      </c>
      <c r="J314" s="5">
        <v>21627.88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18174.7</v>
      </c>
      <c r="Q314" s="5">
        <v>3453.18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hidden="1" x14ac:dyDescent="0.45">
      <c r="A315" s="6" t="s">
        <v>621</v>
      </c>
      <c r="B315" s="1" t="s">
        <v>754</v>
      </c>
      <c r="C315" s="1" t="s">
        <v>755</v>
      </c>
      <c r="D315" s="1" t="s">
        <v>31</v>
      </c>
      <c r="E315" s="1" t="s">
        <v>163</v>
      </c>
      <c r="F315" s="1" t="s">
        <v>164</v>
      </c>
      <c r="G315" s="1" t="s">
        <v>621</v>
      </c>
      <c r="H315" s="3">
        <v>4.9748999999999999</v>
      </c>
      <c r="I315" s="4">
        <v>19</v>
      </c>
      <c r="J315" s="5">
        <v>384.81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323.37</v>
      </c>
      <c r="Q315" s="5">
        <v>61.44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hidden="1" x14ac:dyDescent="0.45">
      <c r="A316" s="6" t="s">
        <v>621</v>
      </c>
      <c r="B316" s="1" t="s">
        <v>756</v>
      </c>
      <c r="C316" s="1" t="s">
        <v>757</v>
      </c>
      <c r="D316" s="1" t="s">
        <v>31</v>
      </c>
      <c r="E316" s="1" t="s">
        <v>163</v>
      </c>
      <c r="F316" s="1" t="s">
        <v>164</v>
      </c>
      <c r="G316" s="1" t="s">
        <v>621</v>
      </c>
      <c r="H316" s="3">
        <v>4.9748999999999999</v>
      </c>
      <c r="I316" s="4">
        <v>19</v>
      </c>
      <c r="J316" s="5">
        <v>1349.49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1134.03</v>
      </c>
      <c r="Q316" s="5">
        <v>215.46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hidden="1" x14ac:dyDescent="0.45">
      <c r="A317" s="6" t="s">
        <v>621</v>
      </c>
      <c r="B317" s="1" t="s">
        <v>758</v>
      </c>
      <c r="C317" s="1" t="s">
        <v>759</v>
      </c>
      <c r="D317" s="1" t="s">
        <v>31</v>
      </c>
      <c r="E317" s="1" t="s">
        <v>163</v>
      </c>
      <c r="F317" s="1" t="s">
        <v>164</v>
      </c>
      <c r="G317" s="1" t="s">
        <v>621</v>
      </c>
      <c r="H317" s="3">
        <v>4.9748999999999999</v>
      </c>
      <c r="I317" s="4">
        <v>19</v>
      </c>
      <c r="J317" s="5">
        <v>663.06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557.19000000000005</v>
      </c>
      <c r="Q317" s="5">
        <v>105.87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hidden="1" x14ac:dyDescent="0.45">
      <c r="A318" s="6" t="s">
        <v>621</v>
      </c>
      <c r="B318" s="1" t="s">
        <v>760</v>
      </c>
      <c r="C318" s="1" t="s">
        <v>761</v>
      </c>
      <c r="D318" s="1" t="s">
        <v>31</v>
      </c>
      <c r="E318" s="1" t="s">
        <v>163</v>
      </c>
      <c r="F318" s="1" t="s">
        <v>164</v>
      </c>
      <c r="G318" s="1" t="s">
        <v>621</v>
      </c>
      <c r="H318" s="3">
        <v>4.9748999999999999</v>
      </c>
      <c r="I318" s="4">
        <v>19</v>
      </c>
      <c r="J318" s="5">
        <v>6230.66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5235.83</v>
      </c>
      <c r="Q318" s="5">
        <v>994.83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hidden="1" x14ac:dyDescent="0.45">
      <c r="A319" s="6" t="s">
        <v>621</v>
      </c>
      <c r="B319" s="1" t="s">
        <v>762</v>
      </c>
      <c r="C319" s="1" t="s">
        <v>763</v>
      </c>
      <c r="D319" s="1" t="s">
        <v>31</v>
      </c>
      <c r="E319" s="1" t="s">
        <v>163</v>
      </c>
      <c r="F319" s="1" t="s">
        <v>164</v>
      </c>
      <c r="G319" s="1" t="s">
        <v>621</v>
      </c>
      <c r="H319" s="3">
        <v>4.9748999999999999</v>
      </c>
      <c r="I319" s="4">
        <v>19</v>
      </c>
      <c r="J319" s="5">
        <v>53.88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45.27</v>
      </c>
      <c r="Q319" s="5">
        <v>8.61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hidden="1" x14ac:dyDescent="0.45">
      <c r="A320" s="6" t="s">
        <v>621</v>
      </c>
      <c r="B320" s="1" t="s">
        <v>764</v>
      </c>
      <c r="C320" s="1" t="s">
        <v>765</v>
      </c>
      <c r="D320" s="1" t="s">
        <v>31</v>
      </c>
      <c r="E320" s="1" t="s">
        <v>163</v>
      </c>
      <c r="F320" s="1" t="s">
        <v>164</v>
      </c>
      <c r="G320" s="1" t="s">
        <v>621</v>
      </c>
      <c r="H320" s="3">
        <v>4.9748999999999999</v>
      </c>
      <c r="I320" s="4">
        <v>19</v>
      </c>
      <c r="J320" s="5">
        <v>201.29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169.15</v>
      </c>
      <c r="Q320" s="5">
        <v>32.14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hidden="1" x14ac:dyDescent="0.45">
      <c r="A321" s="6" t="s">
        <v>621</v>
      </c>
      <c r="B321" s="1" t="s">
        <v>766</v>
      </c>
      <c r="C321" s="1" t="s">
        <v>767</v>
      </c>
      <c r="D321" s="1" t="s">
        <v>31</v>
      </c>
      <c r="E321" s="1" t="s">
        <v>163</v>
      </c>
      <c r="F321" s="1" t="s">
        <v>164</v>
      </c>
      <c r="G321" s="1" t="s">
        <v>621</v>
      </c>
      <c r="H321" s="3">
        <v>4.9748999999999999</v>
      </c>
      <c r="I321" s="4">
        <v>19</v>
      </c>
      <c r="J321" s="5">
        <v>840.66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706.44</v>
      </c>
      <c r="Q321" s="5">
        <v>134.22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hidden="1" x14ac:dyDescent="0.45">
      <c r="A322" s="6" t="s">
        <v>621</v>
      </c>
      <c r="B322" s="1" t="s">
        <v>768</v>
      </c>
      <c r="C322" s="1" t="s">
        <v>769</v>
      </c>
      <c r="D322" s="1" t="s">
        <v>31</v>
      </c>
      <c r="E322" s="1" t="s">
        <v>163</v>
      </c>
      <c r="F322" s="1" t="s">
        <v>164</v>
      </c>
      <c r="G322" s="1" t="s">
        <v>621</v>
      </c>
      <c r="H322" s="3">
        <v>4.9748999999999999</v>
      </c>
      <c r="I322" s="4">
        <v>19</v>
      </c>
      <c r="J322" s="5">
        <v>79300.149999999994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66638.78</v>
      </c>
      <c r="Q322" s="5">
        <v>12661.37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hidden="1" x14ac:dyDescent="0.45">
      <c r="A323" s="6" t="s">
        <v>770</v>
      </c>
      <c r="B323" s="1" t="s">
        <v>771</v>
      </c>
      <c r="C323" s="1" t="s">
        <v>772</v>
      </c>
      <c r="D323" s="1" t="s">
        <v>48</v>
      </c>
      <c r="E323" s="1" t="s">
        <v>104</v>
      </c>
      <c r="F323" s="1" t="s">
        <v>105</v>
      </c>
      <c r="G323" s="1" t="s">
        <v>770</v>
      </c>
      <c r="H323" s="3">
        <v>0</v>
      </c>
      <c r="I323" s="4">
        <v>19</v>
      </c>
      <c r="J323" s="5">
        <v>13613.02</v>
      </c>
      <c r="K323" s="5">
        <v>11439.51</v>
      </c>
      <c r="L323" s="5">
        <v>2173.5100000000002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hidden="1" x14ac:dyDescent="0.45">
      <c r="A324" s="6" t="s">
        <v>770</v>
      </c>
      <c r="B324" s="1" t="s">
        <v>773</v>
      </c>
      <c r="C324" s="1" t="s">
        <v>352</v>
      </c>
      <c r="D324" s="1" t="s">
        <v>108</v>
      </c>
      <c r="E324" s="1" t="s">
        <v>353</v>
      </c>
      <c r="F324" s="1" t="s">
        <v>354</v>
      </c>
      <c r="G324" s="1" t="s">
        <v>770</v>
      </c>
      <c r="H324" s="3">
        <v>0</v>
      </c>
      <c r="I324" s="4">
        <v>19</v>
      </c>
      <c r="J324" s="5">
        <v>53</v>
      </c>
      <c r="K324" s="5">
        <v>44.54</v>
      </c>
      <c r="L324" s="5">
        <v>8.4600000000000009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hidden="1" x14ac:dyDescent="0.45">
      <c r="A325" s="6" t="s">
        <v>774</v>
      </c>
      <c r="B325" s="1" t="s">
        <v>775</v>
      </c>
      <c r="C325" s="1" t="s">
        <v>558</v>
      </c>
      <c r="D325" s="1" t="s">
        <v>31</v>
      </c>
      <c r="E325" s="1" t="s">
        <v>138</v>
      </c>
      <c r="F325" s="1" t="s">
        <v>139</v>
      </c>
      <c r="G325" s="1" t="s">
        <v>556</v>
      </c>
      <c r="H325" s="3">
        <v>4.9736000000000002</v>
      </c>
      <c r="I325" s="4">
        <v>19</v>
      </c>
      <c r="J325" s="5">
        <v>-4240.1000000000004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-3563.09</v>
      </c>
      <c r="Q325" s="5">
        <v>-677.01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hidden="1" x14ac:dyDescent="0.45">
      <c r="A326" s="6" t="s">
        <v>774</v>
      </c>
      <c r="B326" s="1" t="s">
        <v>776</v>
      </c>
      <c r="C326" s="1" t="s">
        <v>558</v>
      </c>
      <c r="D326" s="1" t="s">
        <v>31</v>
      </c>
      <c r="E326" s="1" t="s">
        <v>138</v>
      </c>
      <c r="F326" s="1" t="s">
        <v>139</v>
      </c>
      <c r="G326" s="1" t="s">
        <v>556</v>
      </c>
      <c r="H326" s="3">
        <v>4.9736000000000002</v>
      </c>
      <c r="I326" s="4">
        <v>19</v>
      </c>
      <c r="J326" s="5">
        <v>4240.1000000000004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3563.09</v>
      </c>
      <c r="Q326" s="5">
        <v>677.01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hidden="1" x14ac:dyDescent="0.45">
      <c r="A327" s="6" t="s">
        <v>774</v>
      </c>
      <c r="B327" s="1" t="s">
        <v>777</v>
      </c>
      <c r="C327" s="1" t="s">
        <v>778</v>
      </c>
      <c r="D327" s="1" t="s">
        <v>31</v>
      </c>
      <c r="E327" s="1" t="s">
        <v>138</v>
      </c>
      <c r="F327" s="1" t="s">
        <v>139</v>
      </c>
      <c r="G327" s="1" t="s">
        <v>774</v>
      </c>
      <c r="H327" s="3">
        <v>4.9737</v>
      </c>
      <c r="I327" s="4">
        <v>19</v>
      </c>
      <c r="J327" s="5">
        <v>345959.27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290722.05</v>
      </c>
      <c r="Q327" s="5">
        <v>55237.22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hidden="1" x14ac:dyDescent="0.45">
      <c r="A328" s="6" t="s">
        <v>774</v>
      </c>
      <c r="B328" s="1" t="s">
        <v>779</v>
      </c>
      <c r="C328" s="1" t="s">
        <v>780</v>
      </c>
      <c r="D328" s="1" t="s">
        <v>31</v>
      </c>
      <c r="E328" s="1" t="s">
        <v>138</v>
      </c>
      <c r="F328" s="1" t="s">
        <v>139</v>
      </c>
      <c r="G328" s="1" t="s">
        <v>774</v>
      </c>
      <c r="H328" s="3">
        <v>4.9737</v>
      </c>
      <c r="I328" s="4">
        <v>19</v>
      </c>
      <c r="J328" s="5">
        <v>187328.15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157418.60999999999</v>
      </c>
      <c r="Q328" s="5">
        <v>29909.54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hidden="1" x14ac:dyDescent="0.45">
      <c r="A329" s="6" t="s">
        <v>774</v>
      </c>
      <c r="B329" s="1" t="s">
        <v>781</v>
      </c>
      <c r="C329" s="1" t="s">
        <v>782</v>
      </c>
      <c r="D329" s="1" t="s">
        <v>31</v>
      </c>
      <c r="E329" s="1" t="s">
        <v>138</v>
      </c>
      <c r="F329" s="1" t="s">
        <v>139</v>
      </c>
      <c r="G329" s="1" t="s">
        <v>774</v>
      </c>
      <c r="H329" s="3">
        <v>4.9737</v>
      </c>
      <c r="I329" s="4">
        <v>19</v>
      </c>
      <c r="J329" s="5">
        <v>191544.42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160961.69</v>
      </c>
      <c r="Q329" s="5">
        <v>30582.73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hidden="1" x14ac:dyDescent="0.45">
      <c r="A330" s="6" t="s">
        <v>774</v>
      </c>
      <c r="B330" s="1" t="s">
        <v>783</v>
      </c>
      <c r="C330" s="1" t="s">
        <v>784</v>
      </c>
      <c r="D330" s="1" t="s">
        <v>31</v>
      </c>
      <c r="E330" s="1" t="s">
        <v>138</v>
      </c>
      <c r="F330" s="1" t="s">
        <v>139</v>
      </c>
      <c r="G330" s="1" t="s">
        <v>774</v>
      </c>
      <c r="H330" s="3">
        <v>4.9737</v>
      </c>
      <c r="I330" s="4">
        <v>19</v>
      </c>
      <c r="J330" s="5">
        <v>148360.06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124672.32000000001</v>
      </c>
      <c r="Q330" s="5">
        <v>23687.74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hidden="1" x14ac:dyDescent="0.45">
      <c r="A331" s="6" t="s">
        <v>774</v>
      </c>
      <c r="B331" s="1" t="s">
        <v>785</v>
      </c>
      <c r="C331" s="1" t="s">
        <v>786</v>
      </c>
      <c r="D331" s="1" t="s">
        <v>31</v>
      </c>
      <c r="E331" s="1" t="s">
        <v>138</v>
      </c>
      <c r="F331" s="1" t="s">
        <v>139</v>
      </c>
      <c r="G331" s="1" t="s">
        <v>774</v>
      </c>
      <c r="H331" s="3">
        <v>4.9737</v>
      </c>
      <c r="I331" s="4">
        <v>19</v>
      </c>
      <c r="J331" s="5">
        <v>121009.83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101688.95</v>
      </c>
      <c r="Q331" s="5">
        <v>19320.88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hidden="1" x14ac:dyDescent="0.45">
      <c r="A332" s="6" t="s">
        <v>774</v>
      </c>
      <c r="B332" s="1" t="s">
        <v>787</v>
      </c>
      <c r="C332" s="1" t="s">
        <v>788</v>
      </c>
      <c r="D332" s="1" t="s">
        <v>48</v>
      </c>
      <c r="E332" s="1" t="s">
        <v>167</v>
      </c>
      <c r="F332" s="1" t="s">
        <v>168</v>
      </c>
      <c r="G332" s="1" t="s">
        <v>774</v>
      </c>
      <c r="H332" s="3">
        <v>1</v>
      </c>
      <c r="I332" s="4">
        <v>19</v>
      </c>
      <c r="J332" s="5">
        <v>5969.04</v>
      </c>
      <c r="K332" s="5">
        <v>5016</v>
      </c>
      <c r="L332" s="5">
        <v>953.04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hidden="1" x14ac:dyDescent="0.45">
      <c r="A333" s="6" t="s">
        <v>774</v>
      </c>
      <c r="B333" s="1" t="s">
        <v>789</v>
      </c>
      <c r="C333" s="1" t="s">
        <v>790</v>
      </c>
      <c r="D333" s="1" t="s">
        <v>48</v>
      </c>
      <c r="E333" s="1" t="s">
        <v>118</v>
      </c>
      <c r="F333" s="1" t="s">
        <v>119</v>
      </c>
      <c r="G333" s="1" t="s">
        <v>774</v>
      </c>
      <c r="H333" s="3">
        <v>1</v>
      </c>
      <c r="I333" s="4">
        <v>19</v>
      </c>
      <c r="J333" s="5">
        <v>1983.97</v>
      </c>
      <c r="K333" s="5">
        <v>1667.2</v>
      </c>
      <c r="L333" s="5">
        <v>316.77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hidden="1" x14ac:dyDescent="0.45">
      <c r="A334" s="6" t="s">
        <v>774</v>
      </c>
      <c r="B334" s="1" t="s">
        <v>791</v>
      </c>
      <c r="C334" s="1" t="s">
        <v>792</v>
      </c>
      <c r="D334" s="1" t="s">
        <v>31</v>
      </c>
      <c r="E334" s="1" t="s">
        <v>561</v>
      </c>
      <c r="F334" s="1" t="s">
        <v>562</v>
      </c>
      <c r="G334" s="1" t="s">
        <v>774</v>
      </c>
      <c r="H334" s="3">
        <v>4.9737</v>
      </c>
      <c r="I334" s="4">
        <v>19</v>
      </c>
      <c r="J334" s="5">
        <v>15853.72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13322.45</v>
      </c>
      <c r="Q334" s="5">
        <v>2531.27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hidden="1" x14ac:dyDescent="0.45">
      <c r="A335" s="6" t="s">
        <v>774</v>
      </c>
      <c r="B335" s="1" t="s">
        <v>793</v>
      </c>
      <c r="C335" s="1" t="s">
        <v>794</v>
      </c>
      <c r="D335" s="1" t="s">
        <v>31</v>
      </c>
      <c r="E335" s="1" t="s">
        <v>122</v>
      </c>
      <c r="F335" s="1" t="s">
        <v>123</v>
      </c>
      <c r="G335" s="1" t="s">
        <v>774</v>
      </c>
      <c r="H335" s="3">
        <v>4.9737</v>
      </c>
      <c r="I335" s="4">
        <v>19</v>
      </c>
      <c r="J335" s="5">
        <v>2450.34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2059.11</v>
      </c>
      <c r="Q335" s="5">
        <v>391.23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hidden="1" x14ac:dyDescent="0.45">
      <c r="A336" s="6" t="s">
        <v>774</v>
      </c>
      <c r="B336" s="6" t="s">
        <v>795</v>
      </c>
      <c r="C336" s="6" t="s">
        <v>796</v>
      </c>
      <c r="D336" s="1" t="s">
        <v>162</v>
      </c>
      <c r="E336" s="1" t="s">
        <v>797</v>
      </c>
      <c r="F336" s="1" t="s">
        <v>798</v>
      </c>
      <c r="G336" s="1" t="s">
        <v>774</v>
      </c>
      <c r="H336" s="3">
        <v>4.9737</v>
      </c>
      <c r="I336" s="4">
        <v>19</v>
      </c>
      <c r="J336" s="5">
        <v>71.02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59.68</v>
      </c>
      <c r="U336" s="5">
        <v>11.34</v>
      </c>
      <c r="V336" s="5">
        <v>0</v>
      </c>
      <c r="W336" s="5">
        <v>0</v>
      </c>
      <c r="X336" s="5">
        <v>0</v>
      </c>
      <c r="Y336" s="5">
        <v>0</v>
      </c>
    </row>
    <row r="337" spans="1:25" hidden="1" x14ac:dyDescent="0.45">
      <c r="A337" s="6" t="s">
        <v>774</v>
      </c>
      <c r="B337" s="6" t="s">
        <v>795</v>
      </c>
      <c r="C337" s="6" t="s">
        <v>796</v>
      </c>
      <c r="D337" s="1" t="s">
        <v>31</v>
      </c>
      <c r="E337" s="1" t="s">
        <v>797</v>
      </c>
      <c r="F337" s="1" t="s">
        <v>798</v>
      </c>
      <c r="G337" s="1" t="s">
        <v>774</v>
      </c>
      <c r="H337" s="3">
        <v>4.9737</v>
      </c>
      <c r="I337" s="4">
        <v>19</v>
      </c>
      <c r="J337" s="5">
        <v>1893.98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1591.58</v>
      </c>
      <c r="Q337" s="5">
        <v>302.39999999999998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hidden="1" x14ac:dyDescent="0.45">
      <c r="A338" s="6" t="s">
        <v>774</v>
      </c>
      <c r="B338" s="1" t="s">
        <v>799</v>
      </c>
      <c r="C338" s="1" t="s">
        <v>800</v>
      </c>
      <c r="D338" s="1" t="s">
        <v>31</v>
      </c>
      <c r="E338" s="1" t="s">
        <v>38</v>
      </c>
      <c r="F338" s="1" t="s">
        <v>39</v>
      </c>
      <c r="G338" s="1" t="s">
        <v>774</v>
      </c>
      <c r="H338" s="3">
        <v>4.9737</v>
      </c>
      <c r="I338" s="4">
        <v>19</v>
      </c>
      <c r="J338" s="5">
        <v>6738.47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5662.56</v>
      </c>
      <c r="Q338" s="5">
        <v>1075.9100000000001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hidden="1" x14ac:dyDescent="0.45">
      <c r="A339" s="6" t="s">
        <v>774</v>
      </c>
      <c r="B339" s="6" t="s">
        <v>801</v>
      </c>
      <c r="C339" s="6" t="s">
        <v>802</v>
      </c>
      <c r="D339" s="1" t="s">
        <v>162</v>
      </c>
      <c r="E339" s="1" t="s">
        <v>797</v>
      </c>
      <c r="F339" s="1" t="s">
        <v>798</v>
      </c>
      <c r="G339" s="1" t="s">
        <v>774</v>
      </c>
      <c r="H339" s="3">
        <v>4.9737</v>
      </c>
      <c r="I339" s="4">
        <v>19</v>
      </c>
      <c r="J339" s="5">
        <v>118.37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99.47</v>
      </c>
      <c r="U339" s="5">
        <v>18.899999999999999</v>
      </c>
      <c r="V339" s="5">
        <v>0</v>
      </c>
      <c r="W339" s="5">
        <v>0</v>
      </c>
      <c r="X339" s="5">
        <v>0</v>
      </c>
      <c r="Y339" s="5">
        <v>0</v>
      </c>
    </row>
    <row r="340" spans="1:25" hidden="1" x14ac:dyDescent="0.45">
      <c r="A340" s="6" t="s">
        <v>774</v>
      </c>
      <c r="B340" s="6" t="s">
        <v>801</v>
      </c>
      <c r="C340" s="6" t="s">
        <v>802</v>
      </c>
      <c r="D340" s="1" t="s">
        <v>31</v>
      </c>
      <c r="E340" s="1" t="s">
        <v>797</v>
      </c>
      <c r="F340" s="1" t="s">
        <v>798</v>
      </c>
      <c r="G340" s="1" t="s">
        <v>774</v>
      </c>
      <c r="H340" s="3">
        <v>4.9737</v>
      </c>
      <c r="I340" s="4">
        <v>19</v>
      </c>
      <c r="J340" s="5">
        <v>2339.42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1965.9</v>
      </c>
      <c r="Q340" s="5">
        <v>373.52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hidden="1" x14ac:dyDescent="0.45">
      <c r="A341" s="6" t="s">
        <v>774</v>
      </c>
      <c r="B341" s="6" t="s">
        <v>803</v>
      </c>
      <c r="C341" s="6" t="s">
        <v>804</v>
      </c>
      <c r="D341" s="1" t="s">
        <v>162</v>
      </c>
      <c r="E341" s="1" t="s">
        <v>32</v>
      </c>
      <c r="F341" s="1" t="s">
        <v>33</v>
      </c>
      <c r="G341" s="1" t="s">
        <v>774</v>
      </c>
      <c r="H341" s="3">
        <v>4.9737</v>
      </c>
      <c r="I341" s="4">
        <v>19</v>
      </c>
      <c r="J341" s="5">
        <v>1361.3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1143.95</v>
      </c>
      <c r="U341" s="5">
        <v>217.35</v>
      </c>
      <c r="V341" s="5">
        <v>0</v>
      </c>
      <c r="W341" s="5">
        <v>0</v>
      </c>
      <c r="X341" s="5">
        <v>0</v>
      </c>
      <c r="Y341" s="5">
        <v>0</v>
      </c>
    </row>
    <row r="342" spans="1:25" hidden="1" x14ac:dyDescent="0.45">
      <c r="A342" s="6" t="s">
        <v>774</v>
      </c>
      <c r="B342" s="6" t="s">
        <v>803</v>
      </c>
      <c r="C342" s="6" t="s">
        <v>804</v>
      </c>
      <c r="D342" s="1" t="s">
        <v>31</v>
      </c>
      <c r="E342" s="1" t="s">
        <v>32</v>
      </c>
      <c r="F342" s="1" t="s">
        <v>33</v>
      </c>
      <c r="G342" s="1" t="s">
        <v>774</v>
      </c>
      <c r="H342" s="3">
        <v>4.9737</v>
      </c>
      <c r="I342" s="4">
        <v>19</v>
      </c>
      <c r="J342" s="5">
        <v>20923.810000000001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17583.03</v>
      </c>
      <c r="Q342" s="5">
        <v>3340.78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hidden="1" x14ac:dyDescent="0.45">
      <c r="A343" s="6" t="s">
        <v>774</v>
      </c>
      <c r="B343" s="1" t="s">
        <v>805</v>
      </c>
      <c r="C343" s="1" t="s">
        <v>806</v>
      </c>
      <c r="D343" s="1" t="s">
        <v>31</v>
      </c>
      <c r="E343" s="1" t="s">
        <v>32</v>
      </c>
      <c r="F343" s="1" t="s">
        <v>33</v>
      </c>
      <c r="G343" s="1" t="s">
        <v>774</v>
      </c>
      <c r="H343" s="3">
        <v>4.9737</v>
      </c>
      <c r="I343" s="4">
        <v>19</v>
      </c>
      <c r="J343" s="5">
        <v>33515.22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28164.07</v>
      </c>
      <c r="Q343" s="5">
        <v>5351.15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hidden="1" x14ac:dyDescent="0.45">
      <c r="A344" s="6" t="s">
        <v>774</v>
      </c>
      <c r="B344" s="1" t="s">
        <v>807</v>
      </c>
      <c r="C344" s="1" t="s">
        <v>808</v>
      </c>
      <c r="D344" s="1" t="s">
        <v>31</v>
      </c>
      <c r="E344" s="1" t="s">
        <v>32</v>
      </c>
      <c r="F344" s="1" t="s">
        <v>33</v>
      </c>
      <c r="G344" s="1" t="s">
        <v>774</v>
      </c>
      <c r="H344" s="3">
        <v>4.9737</v>
      </c>
      <c r="I344" s="4">
        <v>19</v>
      </c>
      <c r="J344" s="5">
        <v>22053.08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18532</v>
      </c>
      <c r="Q344" s="5">
        <v>3521.08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hidden="1" x14ac:dyDescent="0.45">
      <c r="A345" s="6" t="s">
        <v>774</v>
      </c>
      <c r="B345" s="1" t="s">
        <v>809</v>
      </c>
      <c r="C345" s="1" t="s">
        <v>810</v>
      </c>
      <c r="D345" s="1" t="s">
        <v>31</v>
      </c>
      <c r="E345" s="1" t="s">
        <v>32</v>
      </c>
      <c r="F345" s="1" t="s">
        <v>33</v>
      </c>
      <c r="G345" s="1" t="s">
        <v>774</v>
      </c>
      <c r="H345" s="3">
        <v>4.9737</v>
      </c>
      <c r="I345" s="4">
        <v>19</v>
      </c>
      <c r="J345" s="5">
        <v>7795.63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6550.96</v>
      </c>
      <c r="Q345" s="5">
        <v>1244.67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hidden="1" x14ac:dyDescent="0.45">
      <c r="A346" s="6" t="s">
        <v>774</v>
      </c>
      <c r="B346" s="1" t="s">
        <v>811</v>
      </c>
      <c r="C346" s="1" t="s">
        <v>812</v>
      </c>
      <c r="D346" s="1" t="s">
        <v>31</v>
      </c>
      <c r="E346" s="1" t="s">
        <v>32</v>
      </c>
      <c r="F346" s="1" t="s">
        <v>33</v>
      </c>
      <c r="G346" s="1" t="s">
        <v>774</v>
      </c>
      <c r="H346" s="3">
        <v>4.9737</v>
      </c>
      <c r="I346" s="4">
        <v>19</v>
      </c>
      <c r="J346" s="5">
        <v>1953.17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1641.32</v>
      </c>
      <c r="Q346" s="5">
        <v>311.85000000000002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hidden="1" x14ac:dyDescent="0.45">
      <c r="A347" s="6" t="s">
        <v>774</v>
      </c>
      <c r="B347" s="1" t="s">
        <v>813</v>
      </c>
      <c r="C347" s="1" t="s">
        <v>814</v>
      </c>
      <c r="D347" s="1" t="s">
        <v>31</v>
      </c>
      <c r="E347" s="1" t="s">
        <v>32</v>
      </c>
      <c r="F347" s="1" t="s">
        <v>33</v>
      </c>
      <c r="G347" s="1" t="s">
        <v>774</v>
      </c>
      <c r="H347" s="3">
        <v>4.9737</v>
      </c>
      <c r="I347" s="4">
        <v>19</v>
      </c>
      <c r="J347" s="5">
        <v>19691.52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16547.5</v>
      </c>
      <c r="Q347" s="5">
        <v>3144.02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hidden="1" x14ac:dyDescent="0.45">
      <c r="A348" s="6" t="s">
        <v>774</v>
      </c>
      <c r="B348" s="1" t="s">
        <v>815</v>
      </c>
      <c r="C348" s="1" t="s">
        <v>816</v>
      </c>
      <c r="D348" s="1" t="s">
        <v>31</v>
      </c>
      <c r="E348" s="1" t="s">
        <v>32</v>
      </c>
      <c r="F348" s="1" t="s">
        <v>33</v>
      </c>
      <c r="G348" s="1" t="s">
        <v>774</v>
      </c>
      <c r="H348" s="3">
        <v>4.9737</v>
      </c>
      <c r="I348" s="4">
        <v>19</v>
      </c>
      <c r="J348" s="5">
        <v>2210.65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1857.67</v>
      </c>
      <c r="Q348" s="5">
        <v>352.98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hidden="1" x14ac:dyDescent="0.45">
      <c r="A349" s="6" t="s">
        <v>774</v>
      </c>
      <c r="B349" s="1" t="s">
        <v>817</v>
      </c>
      <c r="C349" s="1" t="s">
        <v>818</v>
      </c>
      <c r="D349" s="1" t="s">
        <v>31</v>
      </c>
      <c r="E349" s="1" t="s">
        <v>32</v>
      </c>
      <c r="F349" s="1" t="s">
        <v>33</v>
      </c>
      <c r="G349" s="1" t="s">
        <v>774</v>
      </c>
      <c r="H349" s="3">
        <v>4.9737</v>
      </c>
      <c r="I349" s="4">
        <v>19</v>
      </c>
      <c r="J349" s="5">
        <v>4069.13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3419.42</v>
      </c>
      <c r="Q349" s="5">
        <v>649.71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hidden="1" x14ac:dyDescent="0.45">
      <c r="A350" s="6" t="s">
        <v>774</v>
      </c>
      <c r="B350" s="1" t="s">
        <v>819</v>
      </c>
      <c r="C350" s="1" t="s">
        <v>820</v>
      </c>
      <c r="D350" s="1" t="s">
        <v>31</v>
      </c>
      <c r="E350" s="1" t="s">
        <v>32</v>
      </c>
      <c r="F350" s="1" t="s">
        <v>33</v>
      </c>
      <c r="G350" s="1" t="s">
        <v>774</v>
      </c>
      <c r="H350" s="3">
        <v>4.9737</v>
      </c>
      <c r="I350" s="4">
        <v>19</v>
      </c>
      <c r="J350" s="5">
        <v>2515.4499999999998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2113.8200000000002</v>
      </c>
      <c r="Q350" s="5">
        <v>401.63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hidden="1" x14ac:dyDescent="0.45">
      <c r="A351" s="6" t="s">
        <v>774</v>
      </c>
      <c r="B351" s="1" t="s">
        <v>821</v>
      </c>
      <c r="C351" s="1" t="s">
        <v>822</v>
      </c>
      <c r="D351" s="1" t="s">
        <v>31</v>
      </c>
      <c r="E351" s="1" t="s">
        <v>32</v>
      </c>
      <c r="F351" s="1" t="s">
        <v>33</v>
      </c>
      <c r="G351" s="1" t="s">
        <v>774</v>
      </c>
      <c r="H351" s="3">
        <v>4.9737</v>
      </c>
      <c r="I351" s="4">
        <v>19</v>
      </c>
      <c r="J351" s="5">
        <v>4291.0600000000004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3605.93</v>
      </c>
      <c r="Q351" s="5">
        <v>685.13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hidden="1" x14ac:dyDescent="0.45">
      <c r="A352" s="6" t="s">
        <v>774</v>
      </c>
      <c r="B352" s="1" t="s">
        <v>823</v>
      </c>
      <c r="C352" s="1" t="s">
        <v>824</v>
      </c>
      <c r="D352" s="1" t="s">
        <v>31</v>
      </c>
      <c r="E352" s="1" t="s">
        <v>32</v>
      </c>
      <c r="F352" s="1" t="s">
        <v>33</v>
      </c>
      <c r="G352" s="1" t="s">
        <v>774</v>
      </c>
      <c r="H352" s="3">
        <v>4.9737</v>
      </c>
      <c r="I352" s="4">
        <v>19</v>
      </c>
      <c r="J352" s="5">
        <v>1775.61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1492.11</v>
      </c>
      <c r="Q352" s="5">
        <v>283.5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hidden="1" x14ac:dyDescent="0.45">
      <c r="A353" s="6" t="s">
        <v>774</v>
      </c>
      <c r="B353" s="1" t="s">
        <v>825</v>
      </c>
      <c r="C353" s="1" t="s">
        <v>826</v>
      </c>
      <c r="D353" s="1" t="s">
        <v>31</v>
      </c>
      <c r="E353" s="1" t="s">
        <v>32</v>
      </c>
      <c r="F353" s="1" t="s">
        <v>33</v>
      </c>
      <c r="G353" s="1" t="s">
        <v>774</v>
      </c>
      <c r="H353" s="3">
        <v>4.9737</v>
      </c>
      <c r="I353" s="4">
        <v>19</v>
      </c>
      <c r="J353" s="5">
        <v>7250.42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6092.79</v>
      </c>
      <c r="Q353" s="5">
        <v>1157.6300000000001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hidden="1" x14ac:dyDescent="0.45">
      <c r="A354" s="6" t="s">
        <v>774</v>
      </c>
      <c r="B354" s="1" t="s">
        <v>827</v>
      </c>
      <c r="C354" s="1" t="s">
        <v>828</v>
      </c>
      <c r="D354" s="1" t="s">
        <v>31</v>
      </c>
      <c r="E354" s="1" t="s">
        <v>32</v>
      </c>
      <c r="F354" s="1" t="s">
        <v>33</v>
      </c>
      <c r="G354" s="1" t="s">
        <v>774</v>
      </c>
      <c r="H354" s="3">
        <v>4.9737</v>
      </c>
      <c r="I354" s="4">
        <v>19</v>
      </c>
      <c r="J354" s="5">
        <v>1822.96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1531.9</v>
      </c>
      <c r="Q354" s="5">
        <v>291.06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hidden="1" x14ac:dyDescent="0.45">
      <c r="A355" s="6" t="s">
        <v>774</v>
      </c>
      <c r="B355" s="1" t="s">
        <v>829</v>
      </c>
      <c r="C355" s="1" t="s">
        <v>830</v>
      </c>
      <c r="D355" s="1" t="s">
        <v>31</v>
      </c>
      <c r="E355" s="1" t="s">
        <v>32</v>
      </c>
      <c r="F355" s="1" t="s">
        <v>33</v>
      </c>
      <c r="G355" s="1" t="s">
        <v>774</v>
      </c>
      <c r="H355" s="3">
        <v>4.9737</v>
      </c>
      <c r="I355" s="4">
        <v>19</v>
      </c>
      <c r="J355" s="5">
        <v>13032.98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10952.08</v>
      </c>
      <c r="Q355" s="5">
        <v>2080.9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hidden="1" x14ac:dyDescent="0.45">
      <c r="A356" s="6" t="s">
        <v>774</v>
      </c>
      <c r="B356" s="1" t="s">
        <v>831</v>
      </c>
      <c r="C356" s="1" t="s">
        <v>832</v>
      </c>
      <c r="D356" s="1" t="s">
        <v>31</v>
      </c>
      <c r="E356" s="1" t="s">
        <v>32</v>
      </c>
      <c r="F356" s="1" t="s">
        <v>33</v>
      </c>
      <c r="G356" s="1" t="s">
        <v>774</v>
      </c>
      <c r="H356" s="3">
        <v>4.9737</v>
      </c>
      <c r="I356" s="4">
        <v>19</v>
      </c>
      <c r="J356" s="5">
        <v>387.7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325.77999999999997</v>
      </c>
      <c r="Q356" s="5">
        <v>61.92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hidden="1" x14ac:dyDescent="0.45">
      <c r="A357" s="6" t="s">
        <v>774</v>
      </c>
      <c r="B357" s="1" t="s">
        <v>833</v>
      </c>
      <c r="C357" s="1" t="s">
        <v>834</v>
      </c>
      <c r="D357" s="1" t="s">
        <v>31</v>
      </c>
      <c r="E357" s="1" t="s">
        <v>32</v>
      </c>
      <c r="F357" s="1" t="s">
        <v>33</v>
      </c>
      <c r="G357" s="1" t="s">
        <v>774</v>
      </c>
      <c r="H357" s="3">
        <v>4.9737</v>
      </c>
      <c r="I357" s="4">
        <v>19</v>
      </c>
      <c r="J357" s="5">
        <v>5625.15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4727</v>
      </c>
      <c r="Q357" s="5">
        <v>898.15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hidden="1" x14ac:dyDescent="0.45">
      <c r="A358" s="6" t="s">
        <v>774</v>
      </c>
      <c r="B358" s="1" t="s">
        <v>835</v>
      </c>
      <c r="C358" s="1" t="s">
        <v>836</v>
      </c>
      <c r="D358" s="1" t="s">
        <v>31</v>
      </c>
      <c r="E358" s="1" t="s">
        <v>32</v>
      </c>
      <c r="F358" s="1" t="s">
        <v>33</v>
      </c>
      <c r="G358" s="1" t="s">
        <v>774</v>
      </c>
      <c r="H358" s="3">
        <v>4.9737</v>
      </c>
      <c r="I358" s="4">
        <v>19</v>
      </c>
      <c r="J358" s="5">
        <v>8087.34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6796.07</v>
      </c>
      <c r="Q358" s="5">
        <v>1291.27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hidden="1" x14ac:dyDescent="0.45">
      <c r="A359" s="6" t="s">
        <v>774</v>
      </c>
      <c r="B359" s="1" t="s">
        <v>837</v>
      </c>
      <c r="C359" s="1" t="s">
        <v>838</v>
      </c>
      <c r="D359" s="1" t="s">
        <v>31</v>
      </c>
      <c r="E359" s="1" t="s">
        <v>32</v>
      </c>
      <c r="F359" s="1" t="s">
        <v>33</v>
      </c>
      <c r="G359" s="1" t="s">
        <v>774</v>
      </c>
      <c r="H359" s="3">
        <v>4.9737</v>
      </c>
      <c r="I359" s="4">
        <v>19</v>
      </c>
      <c r="J359" s="5">
        <v>1207.42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1014.64</v>
      </c>
      <c r="Q359" s="5">
        <v>192.78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hidden="1" x14ac:dyDescent="0.45">
      <c r="A360" s="6" t="s">
        <v>774</v>
      </c>
      <c r="B360" s="1" t="s">
        <v>839</v>
      </c>
      <c r="C360" s="1" t="s">
        <v>840</v>
      </c>
      <c r="D360" s="1" t="s">
        <v>31</v>
      </c>
      <c r="E360" s="1" t="s">
        <v>32</v>
      </c>
      <c r="F360" s="1" t="s">
        <v>33</v>
      </c>
      <c r="G360" s="1" t="s">
        <v>774</v>
      </c>
      <c r="H360" s="3">
        <v>4.9737</v>
      </c>
      <c r="I360" s="4">
        <v>19</v>
      </c>
      <c r="J360" s="5">
        <v>3953.69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3322.43</v>
      </c>
      <c r="Q360" s="5">
        <v>631.26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hidden="1" x14ac:dyDescent="0.45">
      <c r="A361" s="6" t="s">
        <v>774</v>
      </c>
      <c r="B361" s="1" t="s">
        <v>841</v>
      </c>
      <c r="C361" s="1" t="s">
        <v>842</v>
      </c>
      <c r="D361" s="1" t="s">
        <v>31</v>
      </c>
      <c r="E361" s="1" t="s">
        <v>32</v>
      </c>
      <c r="F361" s="1" t="s">
        <v>33</v>
      </c>
      <c r="G361" s="1" t="s">
        <v>774</v>
      </c>
      <c r="H361" s="3">
        <v>4.9737</v>
      </c>
      <c r="I361" s="4">
        <v>19</v>
      </c>
      <c r="J361" s="5">
        <v>2397.0700000000002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2014.34</v>
      </c>
      <c r="Q361" s="5">
        <v>382.73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hidden="1" x14ac:dyDescent="0.45">
      <c r="A362" s="6" t="s">
        <v>774</v>
      </c>
      <c r="B362" s="1" t="s">
        <v>843</v>
      </c>
      <c r="C362" s="1" t="s">
        <v>844</v>
      </c>
      <c r="D362" s="1" t="s">
        <v>31</v>
      </c>
      <c r="E362" s="1" t="s">
        <v>32</v>
      </c>
      <c r="F362" s="1" t="s">
        <v>33</v>
      </c>
      <c r="G362" s="1" t="s">
        <v>774</v>
      </c>
      <c r="H362" s="3">
        <v>4.9737</v>
      </c>
      <c r="I362" s="4">
        <v>19</v>
      </c>
      <c r="J362" s="5">
        <v>5752.97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4834.43</v>
      </c>
      <c r="Q362" s="5">
        <v>918.54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hidden="1" x14ac:dyDescent="0.45">
      <c r="A363" s="6" t="s">
        <v>774</v>
      </c>
      <c r="B363" s="1" t="s">
        <v>845</v>
      </c>
      <c r="C363" s="1" t="s">
        <v>846</v>
      </c>
      <c r="D363" s="1" t="s">
        <v>31</v>
      </c>
      <c r="E363" s="1" t="s">
        <v>32</v>
      </c>
      <c r="F363" s="1" t="s">
        <v>33</v>
      </c>
      <c r="G363" s="1" t="s">
        <v>774</v>
      </c>
      <c r="H363" s="3">
        <v>4.9737</v>
      </c>
      <c r="I363" s="4">
        <v>19</v>
      </c>
      <c r="J363" s="5">
        <v>2983.03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2506.75</v>
      </c>
      <c r="Q363" s="5">
        <v>476.28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hidden="1" x14ac:dyDescent="0.45">
      <c r="A364" s="6" t="s">
        <v>774</v>
      </c>
      <c r="B364" s="1" t="s">
        <v>847</v>
      </c>
      <c r="C364" s="1" t="s">
        <v>848</v>
      </c>
      <c r="D364" s="1" t="s">
        <v>31</v>
      </c>
      <c r="E364" s="1" t="s">
        <v>32</v>
      </c>
      <c r="F364" s="1" t="s">
        <v>33</v>
      </c>
      <c r="G364" s="1" t="s">
        <v>774</v>
      </c>
      <c r="H364" s="3">
        <v>4.9737</v>
      </c>
      <c r="I364" s="4">
        <v>19</v>
      </c>
      <c r="J364" s="5">
        <v>5252.88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4414.16</v>
      </c>
      <c r="Q364" s="5">
        <v>838.72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hidden="1" x14ac:dyDescent="0.45">
      <c r="A365" s="6" t="s">
        <v>774</v>
      </c>
      <c r="B365" s="1" t="s">
        <v>849</v>
      </c>
      <c r="C365" s="1" t="s">
        <v>850</v>
      </c>
      <c r="D365" s="1" t="s">
        <v>31</v>
      </c>
      <c r="E365" s="1" t="s">
        <v>32</v>
      </c>
      <c r="F365" s="1" t="s">
        <v>33</v>
      </c>
      <c r="G365" s="1" t="s">
        <v>774</v>
      </c>
      <c r="H365" s="3">
        <v>4.9737</v>
      </c>
      <c r="I365" s="4">
        <v>19</v>
      </c>
      <c r="J365" s="5">
        <v>2249.11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1890.01</v>
      </c>
      <c r="Q365" s="5">
        <v>359.1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hidden="1" x14ac:dyDescent="0.45">
      <c r="A366" s="6" t="s">
        <v>774</v>
      </c>
      <c r="B366" s="1" t="s">
        <v>851</v>
      </c>
      <c r="C366" s="1" t="s">
        <v>852</v>
      </c>
      <c r="D366" s="1" t="s">
        <v>31</v>
      </c>
      <c r="E366" s="1" t="s">
        <v>32</v>
      </c>
      <c r="F366" s="1" t="s">
        <v>33</v>
      </c>
      <c r="G366" s="1" t="s">
        <v>774</v>
      </c>
      <c r="H366" s="3">
        <v>4.9737</v>
      </c>
      <c r="I366" s="4">
        <v>19</v>
      </c>
      <c r="J366" s="5">
        <v>923.32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775.9</v>
      </c>
      <c r="Q366" s="5">
        <v>147.41999999999999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hidden="1" x14ac:dyDescent="0.45">
      <c r="A367" s="6" t="s">
        <v>774</v>
      </c>
      <c r="B367" s="1" t="s">
        <v>853</v>
      </c>
      <c r="C367" s="1" t="s">
        <v>854</v>
      </c>
      <c r="D367" s="1" t="s">
        <v>31</v>
      </c>
      <c r="E367" s="1" t="s">
        <v>32</v>
      </c>
      <c r="F367" s="1" t="s">
        <v>33</v>
      </c>
      <c r="G367" s="1" t="s">
        <v>774</v>
      </c>
      <c r="H367" s="3">
        <v>4.9737</v>
      </c>
      <c r="I367" s="4">
        <v>19</v>
      </c>
      <c r="J367" s="5">
        <v>6886.43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5786.89</v>
      </c>
      <c r="Q367" s="5">
        <v>1099.54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hidden="1" x14ac:dyDescent="0.45">
      <c r="A368" s="6" t="s">
        <v>774</v>
      </c>
      <c r="B368" s="1" t="s">
        <v>855</v>
      </c>
      <c r="C368" s="1" t="s">
        <v>856</v>
      </c>
      <c r="D368" s="1" t="s">
        <v>31</v>
      </c>
      <c r="E368" s="1" t="s">
        <v>32</v>
      </c>
      <c r="F368" s="1" t="s">
        <v>33</v>
      </c>
      <c r="G368" s="1" t="s">
        <v>774</v>
      </c>
      <c r="H368" s="3">
        <v>4.9737</v>
      </c>
      <c r="I368" s="4">
        <v>19</v>
      </c>
      <c r="J368" s="5">
        <v>14944.73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12558.6</v>
      </c>
      <c r="Q368" s="5">
        <v>2386.13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hidden="1" x14ac:dyDescent="0.45">
      <c r="A369" s="6" t="s">
        <v>774</v>
      </c>
      <c r="B369" s="1" t="s">
        <v>857</v>
      </c>
      <c r="C369" s="1" t="s">
        <v>858</v>
      </c>
      <c r="D369" s="1" t="s">
        <v>31</v>
      </c>
      <c r="E369" s="1" t="s">
        <v>32</v>
      </c>
      <c r="F369" s="1" t="s">
        <v>33</v>
      </c>
      <c r="G369" s="1" t="s">
        <v>774</v>
      </c>
      <c r="H369" s="3">
        <v>4.9737</v>
      </c>
      <c r="I369" s="4">
        <v>19</v>
      </c>
      <c r="J369" s="5">
        <v>1358.36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1141.46</v>
      </c>
      <c r="Q369" s="5">
        <v>216.9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hidden="1" x14ac:dyDescent="0.45">
      <c r="A370" s="6" t="s">
        <v>774</v>
      </c>
      <c r="B370" s="1" t="s">
        <v>859</v>
      </c>
      <c r="C370" s="1" t="s">
        <v>860</v>
      </c>
      <c r="D370" s="1" t="s">
        <v>31</v>
      </c>
      <c r="E370" s="1" t="s">
        <v>32</v>
      </c>
      <c r="F370" s="1" t="s">
        <v>33</v>
      </c>
      <c r="G370" s="1" t="s">
        <v>774</v>
      </c>
      <c r="H370" s="3">
        <v>4.9737</v>
      </c>
      <c r="I370" s="4">
        <v>19</v>
      </c>
      <c r="J370" s="5">
        <v>20752.57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17439.14</v>
      </c>
      <c r="Q370" s="5">
        <v>3313.43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hidden="1" x14ac:dyDescent="0.45">
      <c r="A371" s="6" t="s">
        <v>774</v>
      </c>
      <c r="B371" s="1" t="s">
        <v>861</v>
      </c>
      <c r="C371" s="1" t="s">
        <v>862</v>
      </c>
      <c r="D371" s="1" t="s">
        <v>31</v>
      </c>
      <c r="E371" s="1" t="s">
        <v>32</v>
      </c>
      <c r="F371" s="1" t="s">
        <v>33</v>
      </c>
      <c r="G371" s="1" t="s">
        <v>774</v>
      </c>
      <c r="H371" s="3">
        <v>4.9737</v>
      </c>
      <c r="I371" s="4">
        <v>19</v>
      </c>
      <c r="J371" s="5">
        <v>479.42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402.87</v>
      </c>
      <c r="Q371" s="5">
        <v>76.55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hidden="1" x14ac:dyDescent="0.45">
      <c r="A372" s="6" t="s">
        <v>774</v>
      </c>
      <c r="B372" s="1" t="s">
        <v>863</v>
      </c>
      <c r="C372" s="1" t="s">
        <v>864</v>
      </c>
      <c r="D372" s="1" t="s">
        <v>31</v>
      </c>
      <c r="E372" s="1" t="s">
        <v>32</v>
      </c>
      <c r="F372" s="1" t="s">
        <v>33</v>
      </c>
      <c r="G372" s="1" t="s">
        <v>774</v>
      </c>
      <c r="H372" s="3">
        <v>4.9737</v>
      </c>
      <c r="I372" s="4">
        <v>19</v>
      </c>
      <c r="J372" s="5">
        <v>503.09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422.76</v>
      </c>
      <c r="Q372" s="5">
        <v>80.33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hidden="1" x14ac:dyDescent="0.45">
      <c r="A373" s="6" t="s">
        <v>774</v>
      </c>
      <c r="B373" s="1" t="s">
        <v>865</v>
      </c>
      <c r="C373" s="1" t="s">
        <v>866</v>
      </c>
      <c r="D373" s="1" t="s">
        <v>31</v>
      </c>
      <c r="E373" s="1" t="s">
        <v>32</v>
      </c>
      <c r="F373" s="1" t="s">
        <v>33</v>
      </c>
      <c r="G373" s="1" t="s">
        <v>774</v>
      </c>
      <c r="H373" s="3">
        <v>4.9737</v>
      </c>
      <c r="I373" s="4">
        <v>19</v>
      </c>
      <c r="J373" s="5">
        <v>497.18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417.8</v>
      </c>
      <c r="Q373" s="5">
        <v>79.38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hidden="1" x14ac:dyDescent="0.45">
      <c r="A374" s="6" t="s">
        <v>774</v>
      </c>
      <c r="B374" s="1" t="s">
        <v>867</v>
      </c>
      <c r="C374" s="1" t="s">
        <v>868</v>
      </c>
      <c r="D374" s="1" t="s">
        <v>31</v>
      </c>
      <c r="E374" s="1" t="s">
        <v>32</v>
      </c>
      <c r="F374" s="1" t="s">
        <v>33</v>
      </c>
      <c r="G374" s="1" t="s">
        <v>774</v>
      </c>
      <c r="H374" s="3">
        <v>4.9737</v>
      </c>
      <c r="I374" s="4">
        <v>19</v>
      </c>
      <c r="J374" s="5">
        <v>21911.040000000001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18412.64</v>
      </c>
      <c r="Q374" s="5">
        <v>3498.4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hidden="1" x14ac:dyDescent="0.45">
      <c r="A375" s="6" t="s">
        <v>774</v>
      </c>
      <c r="B375" s="1" t="s">
        <v>869</v>
      </c>
      <c r="C375" s="1" t="s">
        <v>870</v>
      </c>
      <c r="D375" s="1" t="s">
        <v>31</v>
      </c>
      <c r="E375" s="1" t="s">
        <v>32</v>
      </c>
      <c r="F375" s="1" t="s">
        <v>33</v>
      </c>
      <c r="G375" s="1" t="s">
        <v>774</v>
      </c>
      <c r="H375" s="3">
        <v>4.9737</v>
      </c>
      <c r="I375" s="4">
        <v>19</v>
      </c>
      <c r="J375" s="5">
        <v>1006.18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845.53</v>
      </c>
      <c r="Q375" s="5">
        <v>160.65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hidden="1" x14ac:dyDescent="0.45">
      <c r="A376" s="6" t="s">
        <v>774</v>
      </c>
      <c r="B376" s="1" t="s">
        <v>871</v>
      </c>
      <c r="C376" s="1" t="s">
        <v>872</v>
      </c>
      <c r="D376" s="1" t="s">
        <v>31</v>
      </c>
      <c r="E376" s="1" t="s">
        <v>32</v>
      </c>
      <c r="F376" s="1" t="s">
        <v>33</v>
      </c>
      <c r="G376" s="1" t="s">
        <v>774</v>
      </c>
      <c r="H376" s="3">
        <v>4.9737</v>
      </c>
      <c r="I376" s="4">
        <v>19</v>
      </c>
      <c r="J376" s="5">
        <v>2933.09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2464.77</v>
      </c>
      <c r="Q376" s="5">
        <v>468.32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hidden="1" x14ac:dyDescent="0.45">
      <c r="A377" s="6" t="s">
        <v>774</v>
      </c>
      <c r="B377" s="1" t="s">
        <v>873</v>
      </c>
      <c r="C377" s="1" t="s">
        <v>874</v>
      </c>
      <c r="D377" s="1" t="s">
        <v>31</v>
      </c>
      <c r="E377" s="1" t="s">
        <v>32</v>
      </c>
      <c r="F377" s="1" t="s">
        <v>33</v>
      </c>
      <c r="G377" s="1" t="s">
        <v>774</v>
      </c>
      <c r="H377" s="3">
        <v>4.9737</v>
      </c>
      <c r="I377" s="4">
        <v>19</v>
      </c>
      <c r="J377" s="5">
        <v>437.99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368.06</v>
      </c>
      <c r="Q377" s="5">
        <v>69.930000000000007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hidden="1" x14ac:dyDescent="0.45">
      <c r="A378" s="6" t="s">
        <v>774</v>
      </c>
      <c r="B378" s="1" t="s">
        <v>875</v>
      </c>
      <c r="C378" s="1" t="s">
        <v>876</v>
      </c>
      <c r="D378" s="1" t="s">
        <v>31</v>
      </c>
      <c r="E378" s="1" t="s">
        <v>32</v>
      </c>
      <c r="F378" s="1" t="s">
        <v>33</v>
      </c>
      <c r="G378" s="1" t="s">
        <v>774</v>
      </c>
      <c r="H378" s="3">
        <v>4.9737</v>
      </c>
      <c r="I378" s="4">
        <v>19</v>
      </c>
      <c r="J378" s="5">
        <v>852.3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716.22</v>
      </c>
      <c r="Q378" s="5">
        <v>136.08000000000001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hidden="1" x14ac:dyDescent="0.45">
      <c r="A379" s="6" t="s">
        <v>774</v>
      </c>
      <c r="B379" s="1" t="s">
        <v>877</v>
      </c>
      <c r="C379" s="1" t="s">
        <v>878</v>
      </c>
      <c r="D379" s="1" t="s">
        <v>31</v>
      </c>
      <c r="E379" s="1" t="s">
        <v>32</v>
      </c>
      <c r="F379" s="1" t="s">
        <v>33</v>
      </c>
      <c r="G379" s="1" t="s">
        <v>774</v>
      </c>
      <c r="H379" s="3">
        <v>4.9737</v>
      </c>
      <c r="I379" s="4">
        <v>19</v>
      </c>
      <c r="J379" s="5">
        <v>189.39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159.15</v>
      </c>
      <c r="Q379" s="5">
        <v>30.24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hidden="1" x14ac:dyDescent="0.45">
      <c r="A380" s="6" t="s">
        <v>774</v>
      </c>
      <c r="B380" s="1" t="s">
        <v>879</v>
      </c>
      <c r="C380" s="1" t="s">
        <v>880</v>
      </c>
      <c r="D380" s="1" t="s">
        <v>31</v>
      </c>
      <c r="E380" s="1" t="s">
        <v>32</v>
      </c>
      <c r="F380" s="1" t="s">
        <v>33</v>
      </c>
      <c r="G380" s="1" t="s">
        <v>774</v>
      </c>
      <c r="H380" s="3">
        <v>4.9737</v>
      </c>
      <c r="I380" s="4">
        <v>19</v>
      </c>
      <c r="J380" s="5">
        <v>32398.98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27226.03</v>
      </c>
      <c r="Q380" s="5">
        <v>5172.95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hidden="1" x14ac:dyDescent="0.45">
      <c r="A381" s="6" t="s">
        <v>774</v>
      </c>
      <c r="B381" s="1" t="s">
        <v>881</v>
      </c>
      <c r="C381" s="1" t="s">
        <v>882</v>
      </c>
      <c r="D381" s="1" t="s">
        <v>31</v>
      </c>
      <c r="E381" s="1" t="s">
        <v>32</v>
      </c>
      <c r="F381" s="1" t="s">
        <v>33</v>
      </c>
      <c r="G381" s="1" t="s">
        <v>774</v>
      </c>
      <c r="H381" s="3">
        <v>4.9737</v>
      </c>
      <c r="I381" s="4">
        <v>19</v>
      </c>
      <c r="J381" s="5">
        <v>1094.97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920.14</v>
      </c>
      <c r="Q381" s="5">
        <v>174.83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hidden="1" x14ac:dyDescent="0.45">
      <c r="A382" s="6" t="s">
        <v>774</v>
      </c>
      <c r="B382" s="1" t="s">
        <v>883</v>
      </c>
      <c r="C382" s="1" t="s">
        <v>884</v>
      </c>
      <c r="D382" s="1" t="s">
        <v>31</v>
      </c>
      <c r="E382" s="1" t="s">
        <v>32</v>
      </c>
      <c r="F382" s="1" t="s">
        <v>33</v>
      </c>
      <c r="G382" s="1" t="s">
        <v>774</v>
      </c>
      <c r="H382" s="3">
        <v>4.9737</v>
      </c>
      <c r="I382" s="4">
        <v>19</v>
      </c>
      <c r="J382" s="5">
        <v>710.24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596.84</v>
      </c>
      <c r="Q382" s="5">
        <v>113.4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hidden="1" x14ac:dyDescent="0.45">
      <c r="A383" s="6" t="s">
        <v>774</v>
      </c>
      <c r="B383" s="1" t="s">
        <v>885</v>
      </c>
      <c r="C383" s="1" t="s">
        <v>886</v>
      </c>
      <c r="D383" s="1" t="s">
        <v>31</v>
      </c>
      <c r="E383" s="1" t="s">
        <v>32</v>
      </c>
      <c r="F383" s="1" t="s">
        <v>33</v>
      </c>
      <c r="G383" s="1" t="s">
        <v>774</v>
      </c>
      <c r="H383" s="3">
        <v>4.9737</v>
      </c>
      <c r="I383" s="4">
        <v>19</v>
      </c>
      <c r="J383" s="5">
        <v>4513.04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3792.45</v>
      </c>
      <c r="Q383" s="5">
        <v>720.59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hidden="1" x14ac:dyDescent="0.45">
      <c r="A384" s="6" t="s">
        <v>774</v>
      </c>
      <c r="B384" s="6" t="s">
        <v>887</v>
      </c>
      <c r="C384" s="6" t="s">
        <v>888</v>
      </c>
      <c r="D384" s="1" t="s">
        <v>162</v>
      </c>
      <c r="E384" s="1" t="s">
        <v>203</v>
      </c>
      <c r="F384" s="1" t="s">
        <v>204</v>
      </c>
      <c r="G384" s="1" t="s">
        <v>774</v>
      </c>
      <c r="H384" s="3">
        <v>1</v>
      </c>
      <c r="I384" s="4">
        <v>19</v>
      </c>
      <c r="J384" s="5">
        <v>35.700000000000003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30</v>
      </c>
      <c r="U384" s="5">
        <v>5.7</v>
      </c>
      <c r="V384" s="5">
        <v>0</v>
      </c>
      <c r="W384" s="5">
        <v>0</v>
      </c>
      <c r="X384" s="5">
        <v>0</v>
      </c>
      <c r="Y384" s="5">
        <v>0</v>
      </c>
    </row>
    <row r="385" spans="1:25" hidden="1" x14ac:dyDescent="0.45">
      <c r="A385" s="6" t="s">
        <v>774</v>
      </c>
      <c r="B385" s="6" t="s">
        <v>887</v>
      </c>
      <c r="C385" s="6" t="s">
        <v>888</v>
      </c>
      <c r="D385" s="1" t="s">
        <v>31</v>
      </c>
      <c r="E385" s="1" t="s">
        <v>203</v>
      </c>
      <c r="F385" s="1" t="s">
        <v>204</v>
      </c>
      <c r="G385" s="1" t="s">
        <v>774</v>
      </c>
      <c r="H385" s="3">
        <v>1</v>
      </c>
      <c r="I385" s="4">
        <v>19</v>
      </c>
      <c r="J385" s="5">
        <v>86.45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72.650000000000006</v>
      </c>
      <c r="Q385" s="5">
        <v>13.8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hidden="1" x14ac:dyDescent="0.45">
      <c r="A386" s="6" t="s">
        <v>774</v>
      </c>
      <c r="B386" s="1" t="s">
        <v>889</v>
      </c>
      <c r="C386" s="1" t="s">
        <v>890</v>
      </c>
      <c r="D386" s="1" t="s">
        <v>31</v>
      </c>
      <c r="E386" s="1" t="s">
        <v>32</v>
      </c>
      <c r="F386" s="1" t="s">
        <v>33</v>
      </c>
      <c r="G386" s="1" t="s">
        <v>774</v>
      </c>
      <c r="H386" s="3">
        <v>4.9737</v>
      </c>
      <c r="I386" s="4">
        <v>19</v>
      </c>
      <c r="J386" s="5">
        <v>35795.32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30080.09</v>
      </c>
      <c r="Q386" s="5">
        <v>5715.23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hidden="1" x14ac:dyDescent="0.45">
      <c r="A387" s="6" t="s">
        <v>774</v>
      </c>
      <c r="B387" s="1" t="s">
        <v>891</v>
      </c>
      <c r="C387" s="1" t="s">
        <v>892</v>
      </c>
      <c r="D387" s="1" t="s">
        <v>31</v>
      </c>
      <c r="E387" s="1" t="s">
        <v>42</v>
      </c>
      <c r="F387" s="1" t="s">
        <v>43</v>
      </c>
      <c r="G387" s="1" t="s">
        <v>774</v>
      </c>
      <c r="H387" s="3">
        <v>4.9737</v>
      </c>
      <c r="I387" s="4">
        <v>19</v>
      </c>
      <c r="J387" s="5">
        <v>28824.080000000002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24221.919999999998</v>
      </c>
      <c r="Q387" s="5">
        <v>4602.16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hidden="1" x14ac:dyDescent="0.45">
      <c r="A388" s="6" t="s">
        <v>774</v>
      </c>
      <c r="B388" s="1" t="s">
        <v>893</v>
      </c>
      <c r="C388" s="1" t="s">
        <v>894</v>
      </c>
      <c r="D388" s="1" t="s">
        <v>31</v>
      </c>
      <c r="E388" s="1" t="s">
        <v>42</v>
      </c>
      <c r="F388" s="1" t="s">
        <v>43</v>
      </c>
      <c r="G388" s="1" t="s">
        <v>774</v>
      </c>
      <c r="H388" s="3">
        <v>4.9737</v>
      </c>
      <c r="I388" s="4">
        <v>19</v>
      </c>
      <c r="J388" s="5">
        <v>123653.54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103910.54</v>
      </c>
      <c r="Q388" s="5">
        <v>19743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hidden="1" x14ac:dyDescent="0.45">
      <c r="A389" s="6" t="s">
        <v>774</v>
      </c>
      <c r="B389" s="1" t="s">
        <v>895</v>
      </c>
      <c r="C389" s="1" t="s">
        <v>896</v>
      </c>
      <c r="D389" s="1" t="s">
        <v>31</v>
      </c>
      <c r="E389" s="1" t="s">
        <v>57</v>
      </c>
      <c r="F389" s="1" t="s">
        <v>58</v>
      </c>
      <c r="G389" s="1" t="s">
        <v>774</v>
      </c>
      <c r="H389" s="3">
        <v>4.9737</v>
      </c>
      <c r="I389" s="4">
        <v>19</v>
      </c>
      <c r="J389" s="5">
        <v>1373.14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1153.9000000000001</v>
      </c>
      <c r="Q389" s="5">
        <v>219.24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hidden="1" x14ac:dyDescent="0.45">
      <c r="A390" s="6" t="s">
        <v>774</v>
      </c>
      <c r="B390" s="1" t="s">
        <v>897</v>
      </c>
      <c r="C390" s="1" t="s">
        <v>898</v>
      </c>
      <c r="D390" s="1" t="s">
        <v>31</v>
      </c>
      <c r="E390" s="1" t="s">
        <v>57</v>
      </c>
      <c r="F390" s="1" t="s">
        <v>58</v>
      </c>
      <c r="G390" s="1" t="s">
        <v>774</v>
      </c>
      <c r="H390" s="3">
        <v>4.9737</v>
      </c>
      <c r="I390" s="4">
        <v>19</v>
      </c>
      <c r="J390" s="5">
        <v>1373.14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1153.9000000000001</v>
      </c>
      <c r="Q390" s="5">
        <v>219.24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hidden="1" x14ac:dyDescent="0.45">
      <c r="A391" s="6" t="s">
        <v>774</v>
      </c>
      <c r="B391" s="6" t="s">
        <v>899</v>
      </c>
      <c r="C391" s="6" t="s">
        <v>900</v>
      </c>
      <c r="D391" s="1" t="s">
        <v>162</v>
      </c>
      <c r="E391" s="1" t="s">
        <v>38</v>
      </c>
      <c r="F391" s="1" t="s">
        <v>39</v>
      </c>
      <c r="G391" s="1" t="s">
        <v>774</v>
      </c>
      <c r="H391" s="3">
        <v>4.9737</v>
      </c>
      <c r="I391" s="4">
        <v>19</v>
      </c>
      <c r="J391" s="5">
        <v>9469.92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7957.92</v>
      </c>
      <c r="U391" s="5">
        <v>1512</v>
      </c>
      <c r="V391" s="5">
        <v>0</v>
      </c>
      <c r="W391" s="5">
        <v>0</v>
      </c>
      <c r="X391" s="5">
        <v>0</v>
      </c>
      <c r="Y391" s="5">
        <v>0</v>
      </c>
    </row>
    <row r="392" spans="1:25" hidden="1" x14ac:dyDescent="0.45">
      <c r="A392" s="6" t="s">
        <v>774</v>
      </c>
      <c r="B392" s="6" t="s">
        <v>899</v>
      </c>
      <c r="C392" s="6" t="s">
        <v>900</v>
      </c>
      <c r="D392" s="1" t="s">
        <v>31</v>
      </c>
      <c r="E392" s="1" t="s">
        <v>38</v>
      </c>
      <c r="F392" s="1" t="s">
        <v>39</v>
      </c>
      <c r="G392" s="1" t="s">
        <v>774</v>
      </c>
      <c r="H392" s="3">
        <v>4.9737</v>
      </c>
      <c r="I392" s="4">
        <v>19</v>
      </c>
      <c r="J392" s="5">
        <v>47941.49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40286.97</v>
      </c>
      <c r="Q392" s="5">
        <v>7654.52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hidden="1" x14ac:dyDescent="0.45">
      <c r="A393" s="6" t="s">
        <v>774</v>
      </c>
      <c r="B393" s="1" t="s">
        <v>901</v>
      </c>
      <c r="C393" s="1" t="s">
        <v>902</v>
      </c>
      <c r="D393" s="1" t="s">
        <v>31</v>
      </c>
      <c r="E393" s="1" t="s">
        <v>903</v>
      </c>
      <c r="F393" s="1" t="s">
        <v>904</v>
      </c>
      <c r="G393" s="1" t="s">
        <v>774</v>
      </c>
      <c r="H393" s="3">
        <v>4.9737</v>
      </c>
      <c r="I393" s="4">
        <v>19</v>
      </c>
      <c r="J393" s="5">
        <v>1195.58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1004.69</v>
      </c>
      <c r="Q393" s="5">
        <v>190.89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hidden="1" x14ac:dyDescent="0.45">
      <c r="A394" s="6" t="s">
        <v>774</v>
      </c>
      <c r="B394" s="1" t="s">
        <v>905</v>
      </c>
      <c r="C394" s="1" t="s">
        <v>906</v>
      </c>
      <c r="D394" s="1" t="s">
        <v>48</v>
      </c>
      <c r="E394" s="1" t="s">
        <v>907</v>
      </c>
      <c r="F394" s="1" t="s">
        <v>908</v>
      </c>
      <c r="G394" s="1" t="s">
        <v>774</v>
      </c>
      <c r="H394" s="3">
        <v>1</v>
      </c>
      <c r="I394" s="4">
        <v>19</v>
      </c>
      <c r="J394" s="5">
        <v>1136.0899999999999</v>
      </c>
      <c r="K394" s="5">
        <v>954.7</v>
      </c>
      <c r="L394" s="5">
        <v>181.39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hidden="1" x14ac:dyDescent="0.45">
      <c r="A395" s="6" t="s">
        <v>774</v>
      </c>
      <c r="B395" s="1" t="s">
        <v>909</v>
      </c>
      <c r="C395" s="1" t="s">
        <v>910</v>
      </c>
      <c r="D395" s="1" t="s">
        <v>48</v>
      </c>
      <c r="E395" s="1" t="s">
        <v>907</v>
      </c>
      <c r="F395" s="1" t="s">
        <v>908</v>
      </c>
      <c r="G395" s="1" t="s">
        <v>774</v>
      </c>
      <c r="H395" s="3">
        <v>1</v>
      </c>
      <c r="I395" s="4">
        <v>19</v>
      </c>
      <c r="J395" s="5">
        <v>1089.6199999999999</v>
      </c>
      <c r="K395" s="5">
        <v>915.65</v>
      </c>
      <c r="L395" s="5">
        <v>173.97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hidden="1" x14ac:dyDescent="0.45">
      <c r="A396" s="6" t="s">
        <v>774</v>
      </c>
      <c r="B396" s="1" t="s">
        <v>911</v>
      </c>
      <c r="C396" s="1" t="s">
        <v>912</v>
      </c>
      <c r="D396" s="1" t="s">
        <v>162</v>
      </c>
      <c r="E396" s="1" t="s">
        <v>913</v>
      </c>
      <c r="F396" s="1" t="s">
        <v>914</v>
      </c>
      <c r="G396" s="1" t="s">
        <v>774</v>
      </c>
      <c r="H396" s="3">
        <v>4.9737</v>
      </c>
      <c r="I396" s="4">
        <v>19</v>
      </c>
      <c r="J396" s="5">
        <v>9469.92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7957.92</v>
      </c>
      <c r="U396" s="5">
        <v>1512</v>
      </c>
      <c r="V396" s="5">
        <v>0</v>
      </c>
      <c r="W396" s="5">
        <v>0</v>
      </c>
      <c r="X396" s="5">
        <v>0</v>
      </c>
      <c r="Y396" s="5">
        <v>0</v>
      </c>
    </row>
    <row r="397" spans="1:25" hidden="1" x14ac:dyDescent="0.45">
      <c r="A397" s="6" t="s">
        <v>774</v>
      </c>
      <c r="B397" s="1" t="s">
        <v>915</v>
      </c>
      <c r="C397" s="1" t="s">
        <v>916</v>
      </c>
      <c r="D397" s="1" t="s">
        <v>31</v>
      </c>
      <c r="E397" s="1" t="s">
        <v>163</v>
      </c>
      <c r="F397" s="1" t="s">
        <v>164</v>
      </c>
      <c r="G397" s="1" t="s">
        <v>774</v>
      </c>
      <c r="H397" s="3">
        <v>4.9737</v>
      </c>
      <c r="I397" s="4">
        <v>19</v>
      </c>
      <c r="J397" s="5">
        <v>24370.28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20479.21</v>
      </c>
      <c r="Q397" s="5">
        <v>3891.07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6" t="s">
        <v>774</v>
      </c>
      <c r="B398" s="1" t="s">
        <v>917</v>
      </c>
      <c r="C398" s="1" t="s">
        <v>918</v>
      </c>
      <c r="D398" s="12" t="s">
        <v>181</v>
      </c>
      <c r="E398" s="1" t="s">
        <v>919</v>
      </c>
      <c r="F398" s="1" t="s">
        <v>920</v>
      </c>
      <c r="G398" s="1" t="s">
        <v>774</v>
      </c>
      <c r="H398" s="3">
        <v>0</v>
      </c>
      <c r="I398" s="4">
        <v>0</v>
      </c>
      <c r="J398" s="5">
        <v>31334.79</v>
      </c>
      <c r="K398" s="5">
        <v>0</v>
      </c>
      <c r="L398" s="5">
        <v>0</v>
      </c>
      <c r="M398" s="5">
        <v>0</v>
      </c>
      <c r="N398" s="5">
        <v>0</v>
      </c>
      <c r="O398" s="11">
        <v>31334.79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hidden="1" x14ac:dyDescent="0.45">
      <c r="A399" s="6" t="s">
        <v>774</v>
      </c>
      <c r="B399" s="1" t="s">
        <v>921</v>
      </c>
      <c r="C399" s="1" t="s">
        <v>922</v>
      </c>
      <c r="D399" s="1" t="s">
        <v>31</v>
      </c>
      <c r="E399" s="1" t="s">
        <v>923</v>
      </c>
      <c r="F399" s="1" t="s">
        <v>924</v>
      </c>
      <c r="G399" s="1" t="s">
        <v>774</v>
      </c>
      <c r="H399" s="3">
        <v>4.9737</v>
      </c>
      <c r="I399" s="4">
        <v>19</v>
      </c>
      <c r="J399" s="5">
        <v>15291.24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12849.8</v>
      </c>
      <c r="Q399" s="5">
        <v>2441.44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hidden="1" x14ac:dyDescent="0.45">
      <c r="A400" s="6" t="s">
        <v>774</v>
      </c>
      <c r="B400" s="1" t="s">
        <v>925</v>
      </c>
      <c r="C400" s="1" t="s">
        <v>926</v>
      </c>
      <c r="D400" s="1" t="s">
        <v>48</v>
      </c>
      <c r="E400" s="1" t="s">
        <v>65</v>
      </c>
      <c r="F400" s="1" t="s">
        <v>66</v>
      </c>
      <c r="G400" s="1" t="s">
        <v>774</v>
      </c>
      <c r="H400" s="3">
        <v>1</v>
      </c>
      <c r="I400" s="4">
        <v>19</v>
      </c>
      <c r="J400" s="5">
        <v>93700.63</v>
      </c>
      <c r="K400" s="5">
        <v>78740.03</v>
      </c>
      <c r="L400" s="5">
        <v>14960.6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hidden="1" x14ac:dyDescent="0.45">
      <c r="A401" s="6" t="s">
        <v>774</v>
      </c>
      <c r="B401" s="1" t="s">
        <v>927</v>
      </c>
      <c r="C401" s="1" t="s">
        <v>928</v>
      </c>
      <c r="D401" s="1" t="s">
        <v>48</v>
      </c>
      <c r="E401" s="1" t="s">
        <v>126</v>
      </c>
      <c r="F401" s="1" t="s">
        <v>127</v>
      </c>
      <c r="G401" s="1" t="s">
        <v>774</v>
      </c>
      <c r="H401" s="3">
        <v>1</v>
      </c>
      <c r="I401" s="4">
        <v>19</v>
      </c>
      <c r="J401" s="5">
        <v>454.2</v>
      </c>
      <c r="K401" s="5">
        <v>381.68</v>
      </c>
      <c r="L401" s="5">
        <v>72.52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hidden="1" x14ac:dyDescent="0.45">
      <c r="A402" s="6" t="s">
        <v>774</v>
      </c>
      <c r="B402" s="1" t="s">
        <v>929</v>
      </c>
      <c r="C402" s="1" t="s">
        <v>930</v>
      </c>
      <c r="D402" s="1" t="s">
        <v>31</v>
      </c>
      <c r="E402" s="1" t="s">
        <v>38</v>
      </c>
      <c r="F402" s="1" t="s">
        <v>39</v>
      </c>
      <c r="G402" s="1" t="s">
        <v>774</v>
      </c>
      <c r="H402" s="3">
        <v>4.9737</v>
      </c>
      <c r="I402" s="4">
        <v>19</v>
      </c>
      <c r="J402" s="5">
        <v>15723.06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13212.63</v>
      </c>
      <c r="Q402" s="5">
        <v>2510.4299999999998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hidden="1" x14ac:dyDescent="0.45">
      <c r="A403" s="6" t="s">
        <v>774</v>
      </c>
      <c r="B403" s="1" t="s">
        <v>931</v>
      </c>
      <c r="C403" s="1" t="s">
        <v>932</v>
      </c>
      <c r="D403" s="1" t="s">
        <v>48</v>
      </c>
      <c r="E403" s="1" t="s">
        <v>241</v>
      </c>
      <c r="F403" s="1" t="s">
        <v>242</v>
      </c>
      <c r="G403" s="1" t="s">
        <v>774</v>
      </c>
      <c r="H403" s="3">
        <v>0</v>
      </c>
      <c r="I403" s="4">
        <v>19</v>
      </c>
      <c r="J403" s="5">
        <v>85.56</v>
      </c>
      <c r="K403" s="5">
        <v>71.900000000000006</v>
      </c>
      <c r="L403" s="5">
        <v>13.66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hidden="1" x14ac:dyDescent="0.45">
      <c r="A404" s="6" t="s">
        <v>774</v>
      </c>
      <c r="B404" s="1" t="s">
        <v>933</v>
      </c>
      <c r="C404" s="1" t="s">
        <v>934</v>
      </c>
      <c r="D404" s="1" t="s">
        <v>48</v>
      </c>
      <c r="E404" s="1" t="s">
        <v>241</v>
      </c>
      <c r="F404" s="1" t="s">
        <v>242</v>
      </c>
      <c r="G404" s="1" t="s">
        <v>774</v>
      </c>
      <c r="H404" s="3">
        <v>0</v>
      </c>
      <c r="I404" s="4">
        <v>19</v>
      </c>
      <c r="J404" s="5">
        <v>676.36</v>
      </c>
      <c r="K404" s="5">
        <v>568.37</v>
      </c>
      <c r="L404" s="5">
        <v>107.99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hidden="1" x14ac:dyDescent="0.45">
      <c r="A405" s="6" t="s">
        <v>774</v>
      </c>
      <c r="B405" s="1" t="s">
        <v>935</v>
      </c>
      <c r="C405" s="1" t="s">
        <v>936</v>
      </c>
      <c r="D405" s="1" t="s">
        <v>48</v>
      </c>
      <c r="E405" s="1" t="s">
        <v>104</v>
      </c>
      <c r="F405" s="1" t="s">
        <v>105</v>
      </c>
      <c r="G405" s="1" t="s">
        <v>774</v>
      </c>
      <c r="H405" s="3">
        <v>0</v>
      </c>
      <c r="I405" s="4">
        <v>19</v>
      </c>
      <c r="J405" s="5">
        <v>13613.02</v>
      </c>
      <c r="K405" s="5">
        <v>11439.51</v>
      </c>
      <c r="L405" s="5">
        <v>2173.5100000000002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hidden="1" x14ac:dyDescent="0.45">
      <c r="A406" s="6" t="s">
        <v>774</v>
      </c>
      <c r="B406" s="1" t="s">
        <v>937</v>
      </c>
      <c r="C406" s="1" t="s">
        <v>938</v>
      </c>
      <c r="D406" s="1" t="s">
        <v>31</v>
      </c>
      <c r="E406" s="1" t="s">
        <v>939</v>
      </c>
      <c r="F406" s="1" t="s">
        <v>940</v>
      </c>
      <c r="G406" s="1" t="s">
        <v>774</v>
      </c>
      <c r="H406" s="3">
        <v>4.9737</v>
      </c>
      <c r="I406" s="4">
        <v>19</v>
      </c>
      <c r="J406" s="5">
        <v>95705.43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80424.73</v>
      </c>
      <c r="Q406" s="5">
        <v>15280.7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hidden="1" x14ac:dyDescent="0.45">
      <c r="A407" s="6" t="s">
        <v>774</v>
      </c>
      <c r="B407" s="1" t="s">
        <v>941</v>
      </c>
      <c r="C407" s="1" t="s">
        <v>942</v>
      </c>
      <c r="D407" s="1" t="s">
        <v>31</v>
      </c>
      <c r="E407" s="1" t="s">
        <v>943</v>
      </c>
      <c r="F407" s="1" t="s">
        <v>944</v>
      </c>
      <c r="G407" s="1" t="s">
        <v>774</v>
      </c>
      <c r="H407" s="3">
        <v>0</v>
      </c>
      <c r="I407" s="4">
        <v>19</v>
      </c>
      <c r="J407" s="5">
        <v>519.36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436.44</v>
      </c>
      <c r="Q407" s="5">
        <v>82.92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hidden="1" x14ac:dyDescent="0.45">
      <c r="A408" s="6" t="s">
        <v>774</v>
      </c>
      <c r="B408" s="1" t="s">
        <v>945</v>
      </c>
      <c r="C408" s="1" t="s">
        <v>946</v>
      </c>
      <c r="D408" s="1" t="s">
        <v>48</v>
      </c>
      <c r="E408" s="1" t="s">
        <v>947</v>
      </c>
      <c r="F408" s="1" t="s">
        <v>948</v>
      </c>
      <c r="G408" s="1" t="s">
        <v>774</v>
      </c>
      <c r="H408" s="3">
        <v>0</v>
      </c>
      <c r="I408" s="4">
        <v>19</v>
      </c>
      <c r="J408" s="5">
        <v>9719.8799999999992</v>
      </c>
      <c r="K408" s="5">
        <v>8167.97</v>
      </c>
      <c r="L408" s="5">
        <v>1551.91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6" t="s">
        <v>774</v>
      </c>
      <c r="B409" s="1" t="s">
        <v>949</v>
      </c>
      <c r="C409" s="1" t="s">
        <v>950</v>
      </c>
      <c r="D409" s="12" t="s">
        <v>181</v>
      </c>
      <c r="E409" s="1" t="s">
        <v>493</v>
      </c>
      <c r="F409" s="1" t="s">
        <v>494</v>
      </c>
      <c r="G409" s="1" t="s">
        <v>774</v>
      </c>
      <c r="H409" s="3">
        <v>0</v>
      </c>
      <c r="I409" s="4">
        <v>0</v>
      </c>
      <c r="J409" s="5">
        <v>19</v>
      </c>
      <c r="K409" s="5">
        <v>0</v>
      </c>
      <c r="L409" s="5">
        <v>0</v>
      </c>
      <c r="M409" s="5">
        <v>0</v>
      </c>
      <c r="N409" s="5">
        <v>0</v>
      </c>
      <c r="O409" s="11">
        <v>19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hidden="1" x14ac:dyDescent="0.45">
      <c r="A410" s="6" t="s">
        <v>774</v>
      </c>
      <c r="B410" s="1" t="s">
        <v>951</v>
      </c>
      <c r="C410" s="1" t="s">
        <v>952</v>
      </c>
      <c r="D410" s="1" t="s">
        <v>31</v>
      </c>
      <c r="E410" s="1" t="s">
        <v>163</v>
      </c>
      <c r="F410" s="1" t="s">
        <v>164</v>
      </c>
      <c r="G410" s="1" t="s">
        <v>774</v>
      </c>
      <c r="H410" s="3">
        <v>4.9737</v>
      </c>
      <c r="I410" s="4">
        <v>19</v>
      </c>
      <c r="J410" s="5">
        <v>112692.12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94699.26</v>
      </c>
      <c r="Q410" s="5">
        <v>17992.86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hidden="1" x14ac:dyDescent="0.45">
      <c r="A411" s="6" t="s">
        <v>774</v>
      </c>
      <c r="B411" s="6" t="s">
        <v>953</v>
      </c>
      <c r="C411" s="6" t="s">
        <v>954</v>
      </c>
      <c r="D411" s="1" t="s">
        <v>162</v>
      </c>
      <c r="E411" s="1" t="s">
        <v>163</v>
      </c>
      <c r="F411" s="1" t="s">
        <v>164</v>
      </c>
      <c r="G411" s="1" t="s">
        <v>774</v>
      </c>
      <c r="H411" s="3">
        <v>4.9737</v>
      </c>
      <c r="I411" s="4">
        <v>19</v>
      </c>
      <c r="J411" s="5">
        <v>61.28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51.48</v>
      </c>
      <c r="U411" s="5">
        <v>9.8000000000000007</v>
      </c>
      <c r="V411" s="5">
        <v>0</v>
      </c>
      <c r="W411" s="5">
        <v>0</v>
      </c>
      <c r="X411" s="5">
        <v>0</v>
      </c>
      <c r="Y411" s="5">
        <v>0</v>
      </c>
    </row>
    <row r="412" spans="1:25" hidden="1" x14ac:dyDescent="0.45">
      <c r="A412" s="6" t="s">
        <v>774</v>
      </c>
      <c r="B412" s="6" t="s">
        <v>953</v>
      </c>
      <c r="C412" s="6" t="s">
        <v>954</v>
      </c>
      <c r="D412" s="1" t="s">
        <v>31</v>
      </c>
      <c r="E412" s="1" t="s">
        <v>163</v>
      </c>
      <c r="F412" s="1" t="s">
        <v>164</v>
      </c>
      <c r="G412" s="1" t="s">
        <v>774</v>
      </c>
      <c r="H412" s="3">
        <v>4.9737</v>
      </c>
      <c r="I412" s="4">
        <v>19</v>
      </c>
      <c r="J412" s="5">
        <v>13741.44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11547.44</v>
      </c>
      <c r="Q412" s="5">
        <v>2194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hidden="1" x14ac:dyDescent="0.45">
      <c r="A413" s="6" t="s">
        <v>774</v>
      </c>
      <c r="B413" s="1" t="s">
        <v>955</v>
      </c>
      <c r="C413" s="1" t="s">
        <v>956</v>
      </c>
      <c r="D413" s="1" t="s">
        <v>69</v>
      </c>
      <c r="E413" s="1" t="s">
        <v>497</v>
      </c>
      <c r="F413" s="1" t="s">
        <v>498</v>
      </c>
      <c r="G413" s="1" t="s">
        <v>774</v>
      </c>
      <c r="H413" s="3">
        <v>4.9737</v>
      </c>
      <c r="I413" s="4">
        <v>0</v>
      </c>
      <c r="J413" s="5">
        <v>1627.39</v>
      </c>
      <c r="K413" s="5">
        <v>0</v>
      </c>
      <c r="L413" s="5">
        <v>0</v>
      </c>
      <c r="M413" s="5">
        <v>0</v>
      </c>
      <c r="N413" s="5">
        <v>0</v>
      </c>
      <c r="O413" s="5">
        <v>1627.39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6" t="s">
        <v>774</v>
      </c>
      <c r="B414" s="1" t="s">
        <v>957</v>
      </c>
      <c r="C414" s="1" t="s">
        <v>958</v>
      </c>
      <c r="D414" s="12" t="s">
        <v>181</v>
      </c>
      <c r="E414" s="1" t="s">
        <v>959</v>
      </c>
      <c r="F414" s="1" t="s">
        <v>960</v>
      </c>
      <c r="G414" s="1" t="s">
        <v>774</v>
      </c>
      <c r="H414" s="3">
        <v>0</v>
      </c>
      <c r="I414" s="4">
        <v>0</v>
      </c>
      <c r="J414" s="5">
        <v>2527.5</v>
      </c>
      <c r="K414" s="5">
        <v>0</v>
      </c>
      <c r="L414" s="5">
        <v>0</v>
      </c>
      <c r="M414" s="5">
        <v>0</v>
      </c>
      <c r="N414" s="5">
        <v>0</v>
      </c>
      <c r="O414" s="11">
        <v>2527.5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hidden="1" x14ac:dyDescent="0.45">
      <c r="A415" s="6" t="s">
        <v>774</v>
      </c>
      <c r="B415" s="6" t="s">
        <v>961</v>
      </c>
      <c r="C415" s="6" t="s">
        <v>962</v>
      </c>
      <c r="D415" s="1" t="s">
        <v>162</v>
      </c>
      <c r="E415" s="1" t="s">
        <v>943</v>
      </c>
      <c r="F415" s="1" t="s">
        <v>944</v>
      </c>
      <c r="G415" s="1" t="s">
        <v>774</v>
      </c>
      <c r="H415" s="3">
        <v>4.9737</v>
      </c>
      <c r="I415" s="4">
        <v>19</v>
      </c>
      <c r="J415" s="5">
        <v>35.21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29.59</v>
      </c>
      <c r="U415" s="5">
        <v>5.62</v>
      </c>
      <c r="V415" s="5">
        <v>0</v>
      </c>
      <c r="W415" s="5">
        <v>0</v>
      </c>
      <c r="X415" s="5">
        <v>0</v>
      </c>
      <c r="Y415" s="5">
        <v>0</v>
      </c>
    </row>
    <row r="416" spans="1:25" hidden="1" x14ac:dyDescent="0.45">
      <c r="A416" s="6" t="s">
        <v>774</v>
      </c>
      <c r="B416" s="6" t="s">
        <v>961</v>
      </c>
      <c r="C416" s="6" t="s">
        <v>962</v>
      </c>
      <c r="D416" s="1" t="s">
        <v>31</v>
      </c>
      <c r="E416" s="1" t="s">
        <v>943</v>
      </c>
      <c r="F416" s="1" t="s">
        <v>944</v>
      </c>
      <c r="G416" s="1" t="s">
        <v>774</v>
      </c>
      <c r="H416" s="3">
        <v>4.9737</v>
      </c>
      <c r="I416" s="4">
        <v>19</v>
      </c>
      <c r="J416" s="5">
        <v>483.89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406.65</v>
      </c>
      <c r="Q416" s="5">
        <v>77.239999999999995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6" t="s">
        <v>774</v>
      </c>
      <c r="B417" s="1" t="s">
        <v>963</v>
      </c>
      <c r="C417" s="1" t="s">
        <v>958</v>
      </c>
      <c r="D417" s="12" t="s">
        <v>333</v>
      </c>
      <c r="E417" s="1" t="s">
        <v>959</v>
      </c>
      <c r="F417" s="1" t="s">
        <v>960</v>
      </c>
      <c r="G417" s="1" t="s">
        <v>774</v>
      </c>
      <c r="H417" s="3">
        <v>0</v>
      </c>
      <c r="I417" s="4">
        <v>0</v>
      </c>
      <c r="J417" s="5">
        <v>2527.5</v>
      </c>
      <c r="K417" s="5">
        <v>0</v>
      </c>
      <c r="L417" s="5">
        <v>0</v>
      </c>
      <c r="M417" s="5">
        <v>0</v>
      </c>
      <c r="N417" s="5">
        <v>0</v>
      </c>
      <c r="O417" s="11">
        <v>2527.5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hidden="1" x14ac:dyDescent="0.45">
      <c r="A418" s="6" t="s">
        <v>774</v>
      </c>
      <c r="B418" s="1" t="s">
        <v>964</v>
      </c>
      <c r="C418" s="1" t="s">
        <v>942</v>
      </c>
      <c r="D418" s="1" t="s">
        <v>31</v>
      </c>
      <c r="E418" s="1" t="s">
        <v>943</v>
      </c>
      <c r="F418" s="1" t="s">
        <v>944</v>
      </c>
      <c r="G418" s="1" t="s">
        <v>774</v>
      </c>
      <c r="H418" s="3">
        <v>0</v>
      </c>
      <c r="I418" s="4">
        <v>19</v>
      </c>
      <c r="J418" s="5">
        <v>-519.36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-436.44</v>
      </c>
      <c r="Q418" s="5">
        <v>-82.92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6" t="s">
        <v>774</v>
      </c>
      <c r="B419" s="1" t="s">
        <v>965</v>
      </c>
      <c r="C419" s="1" t="s">
        <v>958</v>
      </c>
      <c r="D419" s="12" t="s">
        <v>181</v>
      </c>
      <c r="E419" s="1" t="s">
        <v>959</v>
      </c>
      <c r="F419" s="1" t="s">
        <v>960</v>
      </c>
      <c r="G419" s="1" t="s">
        <v>774</v>
      </c>
      <c r="H419" s="3">
        <v>0</v>
      </c>
      <c r="I419" s="4">
        <v>0</v>
      </c>
      <c r="J419" s="5">
        <v>-2527.5</v>
      </c>
      <c r="K419" s="5">
        <v>0</v>
      </c>
      <c r="L419" s="5">
        <v>0</v>
      </c>
      <c r="M419" s="5">
        <v>0</v>
      </c>
      <c r="N419" s="5">
        <v>0</v>
      </c>
      <c r="O419" s="11">
        <v>-2527.5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hidden="1" x14ac:dyDescent="0.45">
      <c r="A420" s="6" t="s">
        <v>966</v>
      </c>
      <c r="B420" s="1" t="s">
        <v>967</v>
      </c>
      <c r="C420" s="1" t="s">
        <v>558</v>
      </c>
      <c r="D420" s="1" t="s">
        <v>31</v>
      </c>
      <c r="E420" s="1" t="s">
        <v>138</v>
      </c>
      <c r="F420" s="1" t="s">
        <v>139</v>
      </c>
      <c r="G420" s="1" t="s">
        <v>966</v>
      </c>
      <c r="H420" s="3">
        <v>4.97</v>
      </c>
      <c r="I420" s="4">
        <v>19</v>
      </c>
      <c r="J420" s="5">
        <v>-3634.91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-3054.56</v>
      </c>
      <c r="Q420" s="5">
        <v>-580.35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hidden="1" x14ac:dyDescent="0.45">
      <c r="A421" s="6" t="s">
        <v>966</v>
      </c>
      <c r="B421" s="1" t="s">
        <v>968</v>
      </c>
      <c r="C421" s="1" t="s">
        <v>359</v>
      </c>
      <c r="D421" s="1" t="s">
        <v>31</v>
      </c>
      <c r="E421" s="1" t="s">
        <v>923</v>
      </c>
      <c r="F421" s="1" t="s">
        <v>924</v>
      </c>
      <c r="G421" s="1" t="s">
        <v>966</v>
      </c>
      <c r="H421" s="3">
        <v>4.97</v>
      </c>
      <c r="I421" s="4">
        <v>19</v>
      </c>
      <c r="J421" s="5">
        <v>-5005.74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-4206.51</v>
      </c>
      <c r="Q421" s="5">
        <v>-799.23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hidden="1" x14ac:dyDescent="0.45">
      <c r="A422" s="6" t="s">
        <v>966</v>
      </c>
      <c r="B422" s="1" t="s">
        <v>969</v>
      </c>
      <c r="C422" s="1" t="s">
        <v>359</v>
      </c>
      <c r="D422" s="1" t="s">
        <v>31</v>
      </c>
      <c r="E422" s="1" t="s">
        <v>122</v>
      </c>
      <c r="F422" s="1" t="s">
        <v>123</v>
      </c>
      <c r="G422" s="1" t="s">
        <v>966</v>
      </c>
      <c r="H422" s="3">
        <v>4.97</v>
      </c>
      <c r="I422" s="4">
        <v>19</v>
      </c>
      <c r="J422" s="5">
        <v>-3263.26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-2742.25</v>
      </c>
      <c r="Q422" s="5">
        <v>-521.01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hidden="1" x14ac:dyDescent="0.45">
      <c r="A423" s="6" t="s">
        <v>966</v>
      </c>
      <c r="B423" s="1" t="s">
        <v>970</v>
      </c>
      <c r="C423" s="1" t="s">
        <v>359</v>
      </c>
      <c r="D423" s="1" t="s">
        <v>31</v>
      </c>
      <c r="E423" s="1" t="s">
        <v>138</v>
      </c>
      <c r="F423" s="1" t="s">
        <v>139</v>
      </c>
      <c r="G423" s="1" t="s">
        <v>966</v>
      </c>
      <c r="H423" s="3">
        <v>4.97</v>
      </c>
      <c r="I423" s="4">
        <v>19</v>
      </c>
      <c r="J423" s="5">
        <v>-172424.91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-144894.89000000001</v>
      </c>
      <c r="Q423" s="5">
        <v>-27530.02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hidden="1" x14ac:dyDescent="0.45">
      <c r="A424" s="6" t="s">
        <v>966</v>
      </c>
      <c r="B424" s="1" t="s">
        <v>971</v>
      </c>
      <c r="C424" s="1" t="s">
        <v>359</v>
      </c>
      <c r="D424" s="1" t="s">
        <v>31</v>
      </c>
      <c r="E424" s="1" t="s">
        <v>171</v>
      </c>
      <c r="F424" s="1" t="s">
        <v>172</v>
      </c>
      <c r="G424" s="1" t="s">
        <v>966</v>
      </c>
      <c r="H424" s="3">
        <v>4.97</v>
      </c>
      <c r="I424" s="4">
        <v>19</v>
      </c>
      <c r="J424" s="5">
        <v>-11773.38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-9893.58</v>
      </c>
      <c r="Q424" s="5">
        <v>-1879.8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hidden="1" x14ac:dyDescent="0.45">
      <c r="A425" s="6" t="s">
        <v>966</v>
      </c>
      <c r="B425" s="1" t="s">
        <v>972</v>
      </c>
      <c r="C425" s="1" t="s">
        <v>973</v>
      </c>
      <c r="D425" s="1" t="s">
        <v>48</v>
      </c>
      <c r="E425" s="1" t="s">
        <v>118</v>
      </c>
      <c r="F425" s="1" t="s">
        <v>119</v>
      </c>
      <c r="G425" s="1" t="s">
        <v>966</v>
      </c>
      <c r="H425" s="3">
        <v>1</v>
      </c>
      <c r="I425" s="4">
        <v>19</v>
      </c>
      <c r="J425" s="5">
        <v>201065.22</v>
      </c>
      <c r="K425" s="5">
        <v>168962.37</v>
      </c>
      <c r="L425" s="5">
        <v>32102.85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hidden="1" x14ac:dyDescent="0.45">
      <c r="A426" s="6" t="s">
        <v>966</v>
      </c>
      <c r="B426" s="1" t="s">
        <v>974</v>
      </c>
      <c r="C426" s="1" t="s">
        <v>975</v>
      </c>
      <c r="D426" s="1" t="s">
        <v>31</v>
      </c>
      <c r="E426" s="1" t="s">
        <v>138</v>
      </c>
      <c r="F426" s="1" t="s">
        <v>139</v>
      </c>
      <c r="G426" s="1" t="s">
        <v>966</v>
      </c>
      <c r="H426" s="3">
        <v>4.97</v>
      </c>
      <c r="I426" s="4">
        <v>19</v>
      </c>
      <c r="J426" s="5">
        <v>96585.68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81164.42</v>
      </c>
      <c r="Q426" s="5">
        <v>15421.26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hidden="1" x14ac:dyDescent="0.45">
      <c r="A427" s="6" t="s">
        <v>966</v>
      </c>
      <c r="B427" s="1" t="s">
        <v>976</v>
      </c>
      <c r="C427" s="1" t="s">
        <v>977</v>
      </c>
      <c r="D427" s="1" t="s">
        <v>31</v>
      </c>
      <c r="E427" s="1" t="s">
        <v>138</v>
      </c>
      <c r="F427" s="1" t="s">
        <v>139</v>
      </c>
      <c r="G427" s="1" t="s">
        <v>966</v>
      </c>
      <c r="H427" s="3">
        <v>4.97</v>
      </c>
      <c r="I427" s="4">
        <v>19</v>
      </c>
      <c r="J427" s="5">
        <v>33070.49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27790.31</v>
      </c>
      <c r="Q427" s="5">
        <v>5280.18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hidden="1" x14ac:dyDescent="0.45">
      <c r="A428" s="6" t="s">
        <v>966</v>
      </c>
      <c r="B428" s="1" t="s">
        <v>978</v>
      </c>
      <c r="C428" s="1" t="s">
        <v>979</v>
      </c>
      <c r="D428" s="1" t="s">
        <v>31</v>
      </c>
      <c r="E428" s="1" t="s">
        <v>138</v>
      </c>
      <c r="F428" s="1" t="s">
        <v>139</v>
      </c>
      <c r="G428" s="1" t="s">
        <v>966</v>
      </c>
      <c r="H428" s="3">
        <v>4.97</v>
      </c>
      <c r="I428" s="4">
        <v>19</v>
      </c>
      <c r="J428" s="5">
        <v>90176.58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75778.64</v>
      </c>
      <c r="Q428" s="5">
        <v>14397.94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hidden="1" x14ac:dyDescent="0.45">
      <c r="A429" s="6" t="s">
        <v>966</v>
      </c>
      <c r="B429" s="1" t="s">
        <v>980</v>
      </c>
      <c r="C429" s="1" t="s">
        <v>981</v>
      </c>
      <c r="D429" s="1" t="s">
        <v>31</v>
      </c>
      <c r="E429" s="1" t="s">
        <v>138</v>
      </c>
      <c r="F429" s="1" t="s">
        <v>139</v>
      </c>
      <c r="G429" s="1" t="s">
        <v>966</v>
      </c>
      <c r="H429" s="3">
        <v>4.97</v>
      </c>
      <c r="I429" s="4">
        <v>19</v>
      </c>
      <c r="J429" s="5">
        <v>321703.37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270338.96999999997</v>
      </c>
      <c r="Q429" s="5">
        <v>51364.4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hidden="1" x14ac:dyDescent="0.45">
      <c r="A430" s="6" t="s">
        <v>966</v>
      </c>
      <c r="B430" s="1" t="s">
        <v>982</v>
      </c>
      <c r="C430" s="1" t="s">
        <v>983</v>
      </c>
      <c r="D430" s="1" t="s">
        <v>31</v>
      </c>
      <c r="E430" s="1" t="s">
        <v>138</v>
      </c>
      <c r="F430" s="1" t="s">
        <v>139</v>
      </c>
      <c r="G430" s="1" t="s">
        <v>966</v>
      </c>
      <c r="H430" s="3">
        <v>4.97</v>
      </c>
      <c r="I430" s="4">
        <v>19</v>
      </c>
      <c r="J430" s="5">
        <v>117969.22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99133.81</v>
      </c>
      <c r="Q430" s="5">
        <v>18835.41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hidden="1" x14ac:dyDescent="0.45">
      <c r="A431" s="6" t="s">
        <v>966</v>
      </c>
      <c r="B431" s="1" t="s">
        <v>984</v>
      </c>
      <c r="C431" s="1" t="s">
        <v>985</v>
      </c>
      <c r="D431" s="1" t="s">
        <v>31</v>
      </c>
      <c r="E431" s="1" t="s">
        <v>138</v>
      </c>
      <c r="F431" s="1" t="s">
        <v>139</v>
      </c>
      <c r="G431" s="1" t="s">
        <v>966</v>
      </c>
      <c r="H431" s="3">
        <v>4.97</v>
      </c>
      <c r="I431" s="4">
        <v>19</v>
      </c>
      <c r="J431" s="5">
        <v>33560.92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28202.46</v>
      </c>
      <c r="Q431" s="5">
        <v>5358.46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hidden="1" x14ac:dyDescent="0.45">
      <c r="A432" s="6" t="s">
        <v>966</v>
      </c>
      <c r="B432" s="1" t="s">
        <v>986</v>
      </c>
      <c r="C432" s="1" t="s">
        <v>987</v>
      </c>
      <c r="D432" s="1" t="s">
        <v>48</v>
      </c>
      <c r="E432" s="1" t="s">
        <v>988</v>
      </c>
      <c r="F432" s="1" t="s">
        <v>989</v>
      </c>
      <c r="G432" s="1" t="s">
        <v>966</v>
      </c>
      <c r="H432" s="3">
        <v>1</v>
      </c>
      <c r="I432" s="4">
        <v>19</v>
      </c>
      <c r="J432" s="5">
        <v>1100.05</v>
      </c>
      <c r="K432" s="5">
        <v>924.4</v>
      </c>
      <c r="L432" s="5">
        <v>175.65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hidden="1" x14ac:dyDescent="0.45">
      <c r="A433" s="6" t="s">
        <v>966</v>
      </c>
      <c r="B433" s="1" t="s">
        <v>990</v>
      </c>
      <c r="C433" s="1" t="s">
        <v>991</v>
      </c>
      <c r="D433" s="1" t="s">
        <v>31</v>
      </c>
      <c r="E433" s="1" t="s">
        <v>171</v>
      </c>
      <c r="F433" s="1" t="s">
        <v>172</v>
      </c>
      <c r="G433" s="1" t="s">
        <v>966</v>
      </c>
      <c r="H433" s="3">
        <v>4.97</v>
      </c>
      <c r="I433" s="4">
        <v>19</v>
      </c>
      <c r="J433" s="5">
        <v>23154.240000000002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19457.36</v>
      </c>
      <c r="Q433" s="5">
        <v>3696.88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hidden="1" x14ac:dyDescent="0.45">
      <c r="A434" s="6" t="s">
        <v>966</v>
      </c>
      <c r="B434" s="1" t="s">
        <v>992</v>
      </c>
      <c r="C434" s="1" t="s">
        <v>993</v>
      </c>
      <c r="D434" s="1" t="s">
        <v>31</v>
      </c>
      <c r="E434" s="1" t="s">
        <v>32</v>
      </c>
      <c r="F434" s="1" t="s">
        <v>33</v>
      </c>
      <c r="G434" s="1" t="s">
        <v>966</v>
      </c>
      <c r="H434" s="3">
        <v>4.97</v>
      </c>
      <c r="I434" s="4">
        <v>19</v>
      </c>
      <c r="J434" s="5">
        <v>2587.54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2174.38</v>
      </c>
      <c r="Q434" s="5">
        <v>413.16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hidden="1" x14ac:dyDescent="0.45">
      <c r="A435" s="6" t="s">
        <v>966</v>
      </c>
      <c r="B435" s="1" t="s">
        <v>994</v>
      </c>
      <c r="C435" s="1" t="s">
        <v>995</v>
      </c>
      <c r="D435" s="1" t="s">
        <v>31</v>
      </c>
      <c r="E435" s="1" t="s">
        <v>32</v>
      </c>
      <c r="F435" s="1" t="s">
        <v>33</v>
      </c>
      <c r="G435" s="1" t="s">
        <v>966</v>
      </c>
      <c r="H435" s="3">
        <v>4.97</v>
      </c>
      <c r="I435" s="4">
        <v>19</v>
      </c>
      <c r="J435" s="5">
        <v>638.74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536.76</v>
      </c>
      <c r="Q435" s="5">
        <v>101.98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hidden="1" x14ac:dyDescent="0.45">
      <c r="A436" s="6" t="s">
        <v>966</v>
      </c>
      <c r="B436" s="1" t="s">
        <v>996</v>
      </c>
      <c r="C436" s="1" t="s">
        <v>997</v>
      </c>
      <c r="D436" s="1" t="s">
        <v>48</v>
      </c>
      <c r="E436" s="1" t="s">
        <v>426</v>
      </c>
      <c r="F436" s="1" t="s">
        <v>427</v>
      </c>
      <c r="G436" s="1" t="s">
        <v>966</v>
      </c>
      <c r="H436" s="3">
        <v>0</v>
      </c>
      <c r="I436" s="4">
        <v>19</v>
      </c>
      <c r="J436" s="5">
        <v>179.98</v>
      </c>
      <c r="K436" s="5">
        <v>151.24</v>
      </c>
      <c r="L436" s="5">
        <v>28.74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6" t="s">
        <v>966</v>
      </c>
      <c r="B437" s="1" t="s">
        <v>998</v>
      </c>
      <c r="C437" s="1" t="s">
        <v>999</v>
      </c>
      <c r="D437" s="12" t="s">
        <v>181</v>
      </c>
      <c r="E437" s="1" t="s">
        <v>237</v>
      </c>
      <c r="F437" s="1" t="s">
        <v>238</v>
      </c>
      <c r="G437" s="1" t="s">
        <v>966</v>
      </c>
      <c r="H437" s="3">
        <v>0</v>
      </c>
      <c r="I437" s="4">
        <v>0</v>
      </c>
      <c r="J437" s="5">
        <v>412.71</v>
      </c>
      <c r="K437" s="5">
        <v>0</v>
      </c>
      <c r="L437" s="5">
        <v>0</v>
      </c>
      <c r="M437" s="5">
        <v>0</v>
      </c>
      <c r="N437" s="5">
        <v>0</v>
      </c>
      <c r="O437" s="11">
        <v>412.71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hidden="1" x14ac:dyDescent="0.45">
      <c r="A438" s="6" t="s">
        <v>966</v>
      </c>
      <c r="B438" s="1" t="s">
        <v>1000</v>
      </c>
      <c r="C438" s="1" t="s">
        <v>1001</v>
      </c>
      <c r="D438" s="1" t="s">
        <v>31</v>
      </c>
      <c r="E438" s="1" t="s">
        <v>1002</v>
      </c>
      <c r="F438" s="1" t="s">
        <v>1003</v>
      </c>
      <c r="G438" s="1" t="s">
        <v>966</v>
      </c>
      <c r="H438" s="3">
        <v>4.97</v>
      </c>
      <c r="I438" s="4">
        <v>19</v>
      </c>
      <c r="J438" s="5">
        <v>1036.2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870.75</v>
      </c>
      <c r="Q438" s="5">
        <v>165.45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hidden="1" x14ac:dyDescent="0.45">
      <c r="A439" s="6" t="s">
        <v>966</v>
      </c>
      <c r="B439" s="1" t="s">
        <v>1004</v>
      </c>
      <c r="C439" s="1" t="s">
        <v>1005</v>
      </c>
      <c r="D439" s="1" t="s">
        <v>48</v>
      </c>
      <c r="E439" s="1" t="s">
        <v>104</v>
      </c>
      <c r="F439" s="1" t="s">
        <v>105</v>
      </c>
      <c r="G439" s="1" t="s">
        <v>966</v>
      </c>
      <c r="H439" s="3">
        <v>0</v>
      </c>
      <c r="I439" s="4">
        <v>19</v>
      </c>
      <c r="J439" s="5">
        <v>591.42999999999995</v>
      </c>
      <c r="K439" s="5">
        <v>497</v>
      </c>
      <c r="L439" s="5">
        <v>94.43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hidden="1" x14ac:dyDescent="0.45">
      <c r="A440" s="6" t="s">
        <v>966</v>
      </c>
      <c r="B440" s="1" t="s">
        <v>1006</v>
      </c>
      <c r="C440" s="1" t="s">
        <v>1007</v>
      </c>
      <c r="D440" s="1" t="s">
        <v>48</v>
      </c>
      <c r="E440" s="1" t="s">
        <v>104</v>
      </c>
      <c r="F440" s="1" t="s">
        <v>105</v>
      </c>
      <c r="G440" s="1" t="s">
        <v>966</v>
      </c>
      <c r="H440" s="3">
        <v>0</v>
      </c>
      <c r="I440" s="4">
        <v>19</v>
      </c>
      <c r="J440" s="5">
        <v>476</v>
      </c>
      <c r="K440" s="5">
        <v>400</v>
      </c>
      <c r="L440" s="5">
        <v>76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hidden="1" x14ac:dyDescent="0.45">
      <c r="A441" s="6" t="s">
        <v>966</v>
      </c>
      <c r="B441" s="1" t="s">
        <v>1008</v>
      </c>
      <c r="C441" s="1" t="s">
        <v>1009</v>
      </c>
      <c r="D441" s="1" t="s">
        <v>48</v>
      </c>
      <c r="E441" s="1" t="s">
        <v>104</v>
      </c>
      <c r="F441" s="1" t="s">
        <v>105</v>
      </c>
      <c r="G441" s="1" t="s">
        <v>966</v>
      </c>
      <c r="H441" s="3">
        <v>0</v>
      </c>
      <c r="I441" s="4">
        <v>19</v>
      </c>
      <c r="J441" s="5">
        <v>3718.75</v>
      </c>
      <c r="K441" s="5">
        <v>3125</v>
      </c>
      <c r="L441" s="5">
        <v>593.75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hidden="1" x14ac:dyDescent="0.45">
      <c r="A442" s="6" t="s">
        <v>966</v>
      </c>
      <c r="B442" s="1" t="s">
        <v>1010</v>
      </c>
      <c r="C442" s="1" t="s">
        <v>1011</v>
      </c>
      <c r="D442" s="1" t="s">
        <v>48</v>
      </c>
      <c r="E442" s="1" t="s">
        <v>1012</v>
      </c>
      <c r="F442" s="1" t="s">
        <v>1013</v>
      </c>
      <c r="G442" s="1" t="s">
        <v>966</v>
      </c>
      <c r="H442" s="3">
        <v>0</v>
      </c>
      <c r="I442" s="4">
        <v>19</v>
      </c>
      <c r="J442" s="5">
        <v>929.53</v>
      </c>
      <c r="K442" s="5">
        <v>781.12</v>
      </c>
      <c r="L442" s="5">
        <v>148.41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hidden="1" x14ac:dyDescent="0.45">
      <c r="A443" s="6" t="s">
        <v>966</v>
      </c>
      <c r="B443" s="1" t="s">
        <v>1014</v>
      </c>
      <c r="C443" s="1" t="s">
        <v>1015</v>
      </c>
      <c r="D443" s="1" t="s">
        <v>48</v>
      </c>
      <c r="E443" s="1" t="s">
        <v>1012</v>
      </c>
      <c r="F443" s="1" t="s">
        <v>1013</v>
      </c>
      <c r="G443" s="1" t="s">
        <v>966</v>
      </c>
      <c r="H443" s="3">
        <v>0</v>
      </c>
      <c r="I443" s="4">
        <v>19</v>
      </c>
      <c r="J443" s="5">
        <v>72252.45</v>
      </c>
      <c r="K443" s="5">
        <v>60716.35</v>
      </c>
      <c r="L443" s="5">
        <v>11536.1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hidden="1" x14ac:dyDescent="0.45">
      <c r="A444" s="6" t="s">
        <v>966</v>
      </c>
      <c r="B444" s="1" t="s">
        <v>1016</v>
      </c>
      <c r="C444" s="1" t="s">
        <v>1017</v>
      </c>
      <c r="D444" s="1" t="s">
        <v>247</v>
      </c>
      <c r="E444" s="1" t="s">
        <v>1012</v>
      </c>
      <c r="F444" s="1" t="s">
        <v>1013</v>
      </c>
      <c r="G444" s="1" t="s">
        <v>966</v>
      </c>
      <c r="H444" s="3">
        <v>0</v>
      </c>
      <c r="I444" s="4">
        <v>9</v>
      </c>
      <c r="J444" s="5">
        <v>4910.8</v>
      </c>
      <c r="K444" s="5">
        <v>0</v>
      </c>
      <c r="L444" s="5">
        <v>0</v>
      </c>
      <c r="M444" s="5">
        <v>4505.32</v>
      </c>
      <c r="N444" s="5">
        <v>405.48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hidden="1" x14ac:dyDescent="0.45">
      <c r="A445" s="6" t="s">
        <v>966</v>
      </c>
      <c r="B445" s="1" t="s">
        <v>1018</v>
      </c>
      <c r="C445" s="1" t="s">
        <v>1019</v>
      </c>
      <c r="D445" s="1" t="s">
        <v>48</v>
      </c>
      <c r="E445" s="1" t="s">
        <v>1012</v>
      </c>
      <c r="F445" s="1" t="s">
        <v>1013</v>
      </c>
      <c r="G445" s="1" t="s">
        <v>966</v>
      </c>
      <c r="H445" s="3">
        <v>0</v>
      </c>
      <c r="I445" s="4">
        <v>19</v>
      </c>
      <c r="J445" s="5">
        <v>-394.18</v>
      </c>
      <c r="K445" s="5">
        <v>-331.24</v>
      </c>
      <c r="L445" s="5">
        <v>-62.94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hidden="1" x14ac:dyDescent="0.45">
      <c r="A446" s="6" t="s">
        <v>966</v>
      </c>
      <c r="B446" s="1" t="s">
        <v>1020</v>
      </c>
      <c r="C446" s="1" t="s">
        <v>244</v>
      </c>
      <c r="D446" s="1" t="s">
        <v>48</v>
      </c>
      <c r="E446" s="1" t="s">
        <v>104</v>
      </c>
      <c r="F446" s="1" t="s">
        <v>105</v>
      </c>
      <c r="G446" s="1" t="s">
        <v>966</v>
      </c>
      <c r="H446" s="3">
        <v>0</v>
      </c>
      <c r="I446" s="4">
        <v>19</v>
      </c>
      <c r="J446" s="5">
        <v>6902</v>
      </c>
      <c r="K446" s="5">
        <v>5800</v>
      </c>
      <c r="L446" s="5">
        <v>1102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hidden="1" x14ac:dyDescent="0.45">
      <c r="A447" s="6" t="s">
        <v>966</v>
      </c>
      <c r="B447" s="1" t="s">
        <v>1021</v>
      </c>
      <c r="C447" s="1" t="s">
        <v>1022</v>
      </c>
      <c r="D447" s="1" t="s">
        <v>48</v>
      </c>
      <c r="E447" s="1" t="s">
        <v>988</v>
      </c>
      <c r="F447" s="1" t="s">
        <v>989</v>
      </c>
      <c r="G447" s="1" t="s">
        <v>966</v>
      </c>
      <c r="H447" s="3">
        <v>1</v>
      </c>
      <c r="I447" s="4">
        <v>19</v>
      </c>
      <c r="J447" s="5">
        <v>621</v>
      </c>
      <c r="K447" s="5">
        <v>521.85</v>
      </c>
      <c r="L447" s="5">
        <v>99.15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hidden="1" x14ac:dyDescent="0.45">
      <c r="A448" s="6" t="s">
        <v>1023</v>
      </c>
      <c r="B448" s="1" t="s">
        <v>1024</v>
      </c>
      <c r="C448" s="1" t="s">
        <v>359</v>
      </c>
      <c r="D448" s="1" t="s">
        <v>31</v>
      </c>
      <c r="E448" s="1" t="s">
        <v>138</v>
      </c>
      <c r="F448" s="1" t="s">
        <v>139</v>
      </c>
      <c r="G448" s="1" t="s">
        <v>1023</v>
      </c>
      <c r="H448" s="3">
        <v>4.9654999999999996</v>
      </c>
      <c r="I448" s="4">
        <v>19</v>
      </c>
      <c r="J448" s="5">
        <v>-78588.41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-66040.69</v>
      </c>
      <c r="Q448" s="5">
        <v>-12547.72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hidden="1" x14ac:dyDescent="0.45">
      <c r="A449" s="6" t="s">
        <v>1023</v>
      </c>
      <c r="B449" s="1" t="s">
        <v>1025</v>
      </c>
      <c r="C449" s="1" t="s">
        <v>359</v>
      </c>
      <c r="D449" s="1" t="s">
        <v>31</v>
      </c>
      <c r="E449" s="1" t="s">
        <v>138</v>
      </c>
      <c r="F449" s="1" t="s">
        <v>139</v>
      </c>
      <c r="G449" s="1" t="s">
        <v>1023</v>
      </c>
      <c r="H449" s="3">
        <v>4.9654999999999996</v>
      </c>
      <c r="I449" s="4">
        <v>19</v>
      </c>
      <c r="J449" s="5">
        <v>-43675.15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-36701.800000000003</v>
      </c>
      <c r="Q449" s="5">
        <v>-6973.35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hidden="1" x14ac:dyDescent="0.45">
      <c r="A450" s="6" t="s">
        <v>1023</v>
      </c>
      <c r="B450" s="1" t="s">
        <v>1026</v>
      </c>
      <c r="C450" s="1" t="s">
        <v>1027</v>
      </c>
      <c r="D450" s="1" t="s">
        <v>31</v>
      </c>
      <c r="E450" s="1" t="s">
        <v>138</v>
      </c>
      <c r="F450" s="1" t="s">
        <v>139</v>
      </c>
      <c r="G450" s="1" t="s">
        <v>1023</v>
      </c>
      <c r="H450" s="3">
        <v>4.9654999999999996</v>
      </c>
      <c r="I450" s="4">
        <v>19</v>
      </c>
      <c r="J450" s="5">
        <v>5484.7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4608.9799999999996</v>
      </c>
      <c r="Q450" s="5">
        <v>875.72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hidden="1" x14ac:dyDescent="0.45">
      <c r="A451" s="6" t="s">
        <v>1023</v>
      </c>
      <c r="B451" s="1" t="s">
        <v>1028</v>
      </c>
      <c r="C451" s="1" t="s">
        <v>1029</v>
      </c>
      <c r="D451" s="1" t="s">
        <v>31</v>
      </c>
      <c r="E451" s="1" t="s">
        <v>138</v>
      </c>
      <c r="F451" s="1" t="s">
        <v>139</v>
      </c>
      <c r="G451" s="1" t="s">
        <v>1023</v>
      </c>
      <c r="H451" s="3">
        <v>4.9654999999999996</v>
      </c>
      <c r="I451" s="4">
        <v>19</v>
      </c>
      <c r="J451" s="5">
        <v>34166.71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28711.51</v>
      </c>
      <c r="Q451" s="5">
        <v>5455.2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hidden="1" x14ac:dyDescent="0.45">
      <c r="A452" s="6" t="s">
        <v>1023</v>
      </c>
      <c r="B452" s="1" t="s">
        <v>1030</v>
      </c>
      <c r="C452" s="1" t="s">
        <v>1031</v>
      </c>
      <c r="D452" s="1" t="s">
        <v>31</v>
      </c>
      <c r="E452" s="1" t="s">
        <v>138</v>
      </c>
      <c r="F452" s="1" t="s">
        <v>139</v>
      </c>
      <c r="G452" s="1" t="s">
        <v>1023</v>
      </c>
      <c r="H452" s="3">
        <v>4.9654999999999996</v>
      </c>
      <c r="I452" s="4">
        <v>19</v>
      </c>
      <c r="J452" s="5">
        <v>25081.98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21077.3</v>
      </c>
      <c r="Q452" s="5">
        <v>4004.68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hidden="1" x14ac:dyDescent="0.45">
      <c r="A453" s="6" t="s">
        <v>1023</v>
      </c>
      <c r="B453" s="1" t="s">
        <v>1032</v>
      </c>
      <c r="C453" s="1" t="s">
        <v>1033</v>
      </c>
      <c r="D453" s="1" t="s">
        <v>31</v>
      </c>
      <c r="E453" s="1" t="s">
        <v>138</v>
      </c>
      <c r="F453" s="1" t="s">
        <v>139</v>
      </c>
      <c r="G453" s="1" t="s">
        <v>1023</v>
      </c>
      <c r="H453" s="3">
        <v>4.9654999999999996</v>
      </c>
      <c r="I453" s="4">
        <v>19</v>
      </c>
      <c r="J453" s="5">
        <v>40780.71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34269.5</v>
      </c>
      <c r="Q453" s="5">
        <v>6511.21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hidden="1" x14ac:dyDescent="0.45">
      <c r="A454" s="6" t="s">
        <v>1023</v>
      </c>
      <c r="B454" s="1" t="s">
        <v>1034</v>
      </c>
      <c r="C454" s="1" t="s">
        <v>1035</v>
      </c>
      <c r="D454" s="1" t="s">
        <v>31</v>
      </c>
      <c r="E454" s="1" t="s">
        <v>138</v>
      </c>
      <c r="F454" s="1" t="s">
        <v>139</v>
      </c>
      <c r="G454" s="1" t="s">
        <v>1023</v>
      </c>
      <c r="H454" s="3">
        <v>4.9654999999999996</v>
      </c>
      <c r="I454" s="4">
        <v>19</v>
      </c>
      <c r="J454" s="5">
        <v>40886.97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34358.78</v>
      </c>
      <c r="Q454" s="5">
        <v>6528.19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hidden="1" x14ac:dyDescent="0.45">
      <c r="A455" s="6" t="s">
        <v>1023</v>
      </c>
      <c r="B455" s="1" t="s">
        <v>1036</v>
      </c>
      <c r="C455" s="1" t="s">
        <v>1037</v>
      </c>
      <c r="D455" s="1" t="s">
        <v>48</v>
      </c>
      <c r="E455" s="1" t="s">
        <v>104</v>
      </c>
      <c r="F455" s="1" t="s">
        <v>105</v>
      </c>
      <c r="G455" s="1" t="s">
        <v>1023</v>
      </c>
      <c r="H455" s="3">
        <v>1</v>
      </c>
      <c r="I455" s="4">
        <v>19</v>
      </c>
      <c r="J455" s="5">
        <v>6426</v>
      </c>
      <c r="K455" s="5">
        <v>5400</v>
      </c>
      <c r="L455" s="5">
        <v>1026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hidden="1" x14ac:dyDescent="0.45">
      <c r="A456" s="6" t="s">
        <v>1023</v>
      </c>
      <c r="B456" s="1" t="s">
        <v>1038</v>
      </c>
      <c r="C456" s="1" t="s">
        <v>1039</v>
      </c>
      <c r="D456" s="1" t="s">
        <v>31</v>
      </c>
      <c r="E456" s="1" t="s">
        <v>138</v>
      </c>
      <c r="F456" s="1" t="s">
        <v>139</v>
      </c>
      <c r="G456" s="1" t="s">
        <v>1023</v>
      </c>
      <c r="H456" s="3">
        <v>4.9654999999999996</v>
      </c>
      <c r="I456" s="4">
        <v>19</v>
      </c>
      <c r="J456" s="5">
        <v>68610.649999999994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57656.01</v>
      </c>
      <c r="Q456" s="5">
        <v>10954.64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hidden="1" x14ac:dyDescent="0.45">
      <c r="A457" s="6" t="s">
        <v>1023</v>
      </c>
      <c r="B457" s="1" t="s">
        <v>1040</v>
      </c>
      <c r="C457" s="1" t="s">
        <v>1041</v>
      </c>
      <c r="D457" s="1" t="s">
        <v>48</v>
      </c>
      <c r="E457" s="1" t="s">
        <v>167</v>
      </c>
      <c r="F457" s="1" t="s">
        <v>168</v>
      </c>
      <c r="G457" s="1" t="s">
        <v>1023</v>
      </c>
      <c r="H457" s="3">
        <v>1</v>
      </c>
      <c r="I457" s="4">
        <v>19</v>
      </c>
      <c r="J457" s="5">
        <v>2775.08</v>
      </c>
      <c r="K457" s="5">
        <v>2332</v>
      </c>
      <c r="L457" s="5">
        <v>443.08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hidden="1" x14ac:dyDescent="0.45">
      <c r="A458" s="6" t="s">
        <v>1023</v>
      </c>
      <c r="B458" s="1" t="s">
        <v>1042</v>
      </c>
      <c r="C458" s="1" t="s">
        <v>1043</v>
      </c>
      <c r="D458" s="1" t="s">
        <v>48</v>
      </c>
      <c r="E458" s="1" t="s">
        <v>167</v>
      </c>
      <c r="F458" s="1" t="s">
        <v>168</v>
      </c>
      <c r="G458" s="1" t="s">
        <v>1023</v>
      </c>
      <c r="H458" s="3">
        <v>1</v>
      </c>
      <c r="I458" s="4">
        <v>19</v>
      </c>
      <c r="J458" s="5">
        <v>2833.22</v>
      </c>
      <c r="K458" s="5">
        <v>2380.86</v>
      </c>
      <c r="L458" s="5">
        <v>452.36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hidden="1" x14ac:dyDescent="0.45">
      <c r="A459" s="6" t="s">
        <v>1023</v>
      </c>
      <c r="B459" s="1" t="s">
        <v>1044</v>
      </c>
      <c r="C459" s="1" t="s">
        <v>1045</v>
      </c>
      <c r="D459" s="1" t="s">
        <v>31</v>
      </c>
      <c r="E459" s="1" t="s">
        <v>1046</v>
      </c>
      <c r="F459" s="1" t="s">
        <v>1047</v>
      </c>
      <c r="G459" s="1" t="s">
        <v>1023</v>
      </c>
      <c r="H459" s="3">
        <v>4.9654999999999996</v>
      </c>
      <c r="I459" s="4">
        <v>19</v>
      </c>
      <c r="J459" s="5">
        <v>47810.47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40176.86</v>
      </c>
      <c r="Q459" s="5">
        <v>7633.61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hidden="1" x14ac:dyDescent="0.45">
      <c r="A460" s="6" t="s">
        <v>1023</v>
      </c>
      <c r="B460" s="1" t="s">
        <v>1048</v>
      </c>
      <c r="C460" s="1" t="s">
        <v>1049</v>
      </c>
      <c r="D460" s="1" t="s">
        <v>69</v>
      </c>
      <c r="E460" s="1" t="s">
        <v>70</v>
      </c>
      <c r="F460" s="1" t="s">
        <v>71</v>
      </c>
      <c r="G460" s="1" t="s">
        <v>1023</v>
      </c>
      <c r="H460" s="3">
        <v>4.9654999999999996</v>
      </c>
      <c r="I460" s="4">
        <v>0</v>
      </c>
      <c r="J460" s="5">
        <v>206.71</v>
      </c>
      <c r="K460" s="5">
        <v>0</v>
      </c>
      <c r="L460" s="5">
        <v>0</v>
      </c>
      <c r="M460" s="5">
        <v>0</v>
      </c>
      <c r="N460" s="5">
        <v>0</v>
      </c>
      <c r="O460" s="5">
        <v>206.71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hidden="1" x14ac:dyDescent="0.45">
      <c r="A461" s="6" t="s">
        <v>1023</v>
      </c>
      <c r="B461" s="1" t="s">
        <v>1050</v>
      </c>
      <c r="C461" s="1" t="s">
        <v>1051</v>
      </c>
      <c r="D461" s="1" t="s">
        <v>48</v>
      </c>
      <c r="E461" s="1" t="s">
        <v>290</v>
      </c>
      <c r="F461" s="1" t="s">
        <v>291</v>
      </c>
      <c r="G461" s="1" t="s">
        <v>1023</v>
      </c>
      <c r="H461" s="3">
        <v>0</v>
      </c>
      <c r="I461" s="4">
        <v>19</v>
      </c>
      <c r="J461" s="5">
        <v>12429.28</v>
      </c>
      <c r="K461" s="5">
        <v>10444.77</v>
      </c>
      <c r="L461" s="5">
        <v>1984.51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hidden="1" x14ac:dyDescent="0.45">
      <c r="A462" s="6" t="s">
        <v>1023</v>
      </c>
      <c r="B462" s="1" t="s">
        <v>1052</v>
      </c>
      <c r="C462" s="1" t="s">
        <v>1053</v>
      </c>
      <c r="D462" s="1" t="s">
        <v>48</v>
      </c>
      <c r="E462" s="1" t="s">
        <v>94</v>
      </c>
      <c r="F462" s="1" t="s">
        <v>95</v>
      </c>
      <c r="G462" s="1" t="s">
        <v>1023</v>
      </c>
      <c r="H462" s="3">
        <v>0</v>
      </c>
      <c r="I462" s="4">
        <v>19</v>
      </c>
      <c r="J462" s="5">
        <v>12415.28</v>
      </c>
      <c r="K462" s="5">
        <v>10433.01</v>
      </c>
      <c r="L462" s="5">
        <v>1982.27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hidden="1" x14ac:dyDescent="0.45">
      <c r="A463" s="6" t="s">
        <v>1023</v>
      </c>
      <c r="B463" s="1" t="s">
        <v>1054</v>
      </c>
      <c r="C463" s="1" t="s">
        <v>1055</v>
      </c>
      <c r="D463" s="1" t="s">
        <v>31</v>
      </c>
      <c r="E463" s="1" t="s">
        <v>1056</v>
      </c>
      <c r="F463" s="1" t="s">
        <v>1057</v>
      </c>
      <c r="G463" s="1" t="s">
        <v>1023</v>
      </c>
      <c r="H463" s="3">
        <v>4.9654999999999996</v>
      </c>
      <c r="I463" s="4">
        <v>19</v>
      </c>
      <c r="J463" s="5">
        <v>250668.94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210646.17</v>
      </c>
      <c r="Q463" s="5">
        <v>40022.769999999997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hidden="1" x14ac:dyDescent="0.45">
      <c r="A464" s="6" t="s">
        <v>1023</v>
      </c>
      <c r="B464" s="1" t="s">
        <v>1058</v>
      </c>
      <c r="C464" s="1" t="s">
        <v>1059</v>
      </c>
      <c r="D464" s="1" t="s">
        <v>48</v>
      </c>
      <c r="E464" s="1" t="s">
        <v>1060</v>
      </c>
      <c r="F464" s="1" t="s">
        <v>1061</v>
      </c>
      <c r="G464" s="1" t="s">
        <v>1023</v>
      </c>
      <c r="H464" s="3">
        <v>1</v>
      </c>
      <c r="I464" s="4">
        <v>19</v>
      </c>
      <c r="J464" s="5">
        <v>252.9</v>
      </c>
      <c r="K464" s="5">
        <v>212.52</v>
      </c>
      <c r="L464" s="5">
        <v>40.380000000000003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hidden="1" x14ac:dyDescent="0.45">
      <c r="A465" s="6" t="s">
        <v>1023</v>
      </c>
      <c r="B465" s="1" t="s">
        <v>1062</v>
      </c>
      <c r="C465" s="1" t="s">
        <v>1063</v>
      </c>
      <c r="D465" s="1" t="s">
        <v>48</v>
      </c>
      <c r="E465" s="1" t="s">
        <v>104</v>
      </c>
      <c r="F465" s="1" t="s">
        <v>105</v>
      </c>
      <c r="G465" s="1" t="s">
        <v>1023</v>
      </c>
      <c r="H465" s="3">
        <v>0</v>
      </c>
      <c r="I465" s="4">
        <v>19</v>
      </c>
      <c r="J465" s="5">
        <v>7533.9</v>
      </c>
      <c r="K465" s="5">
        <v>6331.01</v>
      </c>
      <c r="L465" s="5">
        <v>1202.8900000000001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hidden="1" x14ac:dyDescent="0.45">
      <c r="A466" s="6" t="s">
        <v>1023</v>
      </c>
      <c r="B466" s="6" t="s">
        <v>1064</v>
      </c>
      <c r="C466" s="6" t="s">
        <v>1065</v>
      </c>
      <c r="D466" s="1" t="s">
        <v>48</v>
      </c>
      <c r="E466" s="1" t="s">
        <v>241</v>
      </c>
      <c r="F466" s="1" t="s">
        <v>242</v>
      </c>
      <c r="G466" s="1" t="s">
        <v>1023</v>
      </c>
      <c r="H466" s="3">
        <v>0</v>
      </c>
      <c r="I466" s="4">
        <v>19</v>
      </c>
      <c r="J466" s="5">
        <v>6355.92</v>
      </c>
      <c r="K466" s="5">
        <v>5341.11</v>
      </c>
      <c r="L466" s="5">
        <v>1014.81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6" t="s">
        <v>1023</v>
      </c>
      <c r="B467" s="6" t="s">
        <v>1064</v>
      </c>
      <c r="C467" s="6" t="s">
        <v>1065</v>
      </c>
      <c r="D467" s="12" t="s">
        <v>181</v>
      </c>
      <c r="E467" s="1" t="s">
        <v>241</v>
      </c>
      <c r="F467" s="1" t="s">
        <v>242</v>
      </c>
      <c r="G467" s="1" t="s">
        <v>1023</v>
      </c>
      <c r="H467" s="3">
        <v>0</v>
      </c>
      <c r="I467" s="4">
        <v>0</v>
      </c>
      <c r="J467" s="5">
        <v>1043.18</v>
      </c>
      <c r="K467" s="5">
        <v>0</v>
      </c>
      <c r="L467" s="5">
        <v>0</v>
      </c>
      <c r="M467" s="5">
        <v>0</v>
      </c>
      <c r="N467" s="5">
        <v>0</v>
      </c>
      <c r="O467" s="11">
        <v>1043.18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hidden="1" x14ac:dyDescent="0.45">
      <c r="A468" s="6" t="s">
        <v>1023</v>
      </c>
      <c r="B468" s="1" t="s">
        <v>1066</v>
      </c>
      <c r="C468" s="1" t="s">
        <v>284</v>
      </c>
      <c r="D468" s="1" t="s">
        <v>285</v>
      </c>
      <c r="E468" s="1" t="s">
        <v>286</v>
      </c>
      <c r="F468" s="1" t="s">
        <v>287</v>
      </c>
      <c r="G468" s="1" t="s">
        <v>1023</v>
      </c>
      <c r="H468" s="3">
        <v>0</v>
      </c>
      <c r="I468" s="4">
        <v>19</v>
      </c>
      <c r="J468" s="5">
        <v>237.71</v>
      </c>
      <c r="K468" s="5">
        <v>199.71</v>
      </c>
      <c r="L468" s="5">
        <v>38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hidden="1" x14ac:dyDescent="0.45">
      <c r="A469" s="6" t="s">
        <v>1023</v>
      </c>
      <c r="B469" s="1" t="s">
        <v>1067</v>
      </c>
      <c r="C469" s="1" t="s">
        <v>1068</v>
      </c>
      <c r="D469" s="1" t="s">
        <v>31</v>
      </c>
      <c r="E469" s="1" t="s">
        <v>203</v>
      </c>
      <c r="F469" s="1" t="s">
        <v>204</v>
      </c>
      <c r="G469" s="1" t="s">
        <v>1023</v>
      </c>
      <c r="H469" s="3">
        <v>0</v>
      </c>
      <c r="I469" s="4">
        <v>19</v>
      </c>
      <c r="J469" s="5">
        <v>448.51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376.9</v>
      </c>
      <c r="Q469" s="5">
        <v>71.61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hidden="1" x14ac:dyDescent="0.45">
      <c r="A470" s="6" t="s">
        <v>1023</v>
      </c>
      <c r="B470" s="1" t="s">
        <v>1069</v>
      </c>
      <c r="C470" s="1" t="s">
        <v>1070</v>
      </c>
      <c r="D470" s="1" t="s">
        <v>31</v>
      </c>
      <c r="E470" s="1" t="s">
        <v>1071</v>
      </c>
      <c r="F470" s="1" t="s">
        <v>1072</v>
      </c>
      <c r="G470" s="1" t="s">
        <v>1023</v>
      </c>
      <c r="H470" s="3">
        <v>4.9654999999999996</v>
      </c>
      <c r="I470" s="4">
        <v>19</v>
      </c>
      <c r="J470" s="5">
        <v>898.16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754.76</v>
      </c>
      <c r="Q470" s="5">
        <v>143.4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hidden="1" x14ac:dyDescent="0.45">
      <c r="A471" s="6" t="s">
        <v>1023</v>
      </c>
      <c r="B471" s="1" t="s">
        <v>1073</v>
      </c>
      <c r="C471" s="1" t="s">
        <v>1074</v>
      </c>
      <c r="D471" s="1" t="s">
        <v>31</v>
      </c>
      <c r="E471" s="1" t="s">
        <v>1056</v>
      </c>
      <c r="F471" s="1" t="s">
        <v>1057</v>
      </c>
      <c r="G471" s="1" t="s">
        <v>1023</v>
      </c>
      <c r="H471" s="3">
        <v>4.9654999999999996</v>
      </c>
      <c r="I471" s="4">
        <v>19</v>
      </c>
      <c r="J471" s="5">
        <v>-9749.76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-8193.08</v>
      </c>
      <c r="Q471" s="5">
        <v>-1556.68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hidden="1" x14ac:dyDescent="0.45">
      <c r="A472" s="6" t="s">
        <v>1075</v>
      </c>
      <c r="B472" s="1" t="s">
        <v>1076</v>
      </c>
      <c r="C472" s="1" t="s">
        <v>558</v>
      </c>
      <c r="D472" s="1" t="s">
        <v>31</v>
      </c>
      <c r="E472" s="1" t="s">
        <v>138</v>
      </c>
      <c r="F472" s="1" t="s">
        <v>139</v>
      </c>
      <c r="G472" s="1" t="s">
        <v>966</v>
      </c>
      <c r="H472" s="3">
        <v>4.97</v>
      </c>
      <c r="I472" s="4">
        <v>19</v>
      </c>
      <c r="J472" s="5">
        <v>-1211.24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-1017.86</v>
      </c>
      <c r="Q472" s="5">
        <v>-193.38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hidden="1" x14ac:dyDescent="0.45">
      <c r="A473" s="6" t="s">
        <v>1075</v>
      </c>
      <c r="B473" s="1" t="s">
        <v>1077</v>
      </c>
      <c r="C473" s="1" t="s">
        <v>1078</v>
      </c>
      <c r="D473" s="1" t="s">
        <v>31</v>
      </c>
      <c r="E473" s="1" t="s">
        <v>138</v>
      </c>
      <c r="F473" s="1" t="s">
        <v>139</v>
      </c>
      <c r="G473" s="1" t="s">
        <v>1075</v>
      </c>
      <c r="H473" s="3">
        <v>4.9680999999999997</v>
      </c>
      <c r="I473" s="4">
        <v>19</v>
      </c>
      <c r="J473" s="5">
        <v>9134.0499999999993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7675.66</v>
      </c>
      <c r="Q473" s="5">
        <v>1458.39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hidden="1" x14ac:dyDescent="0.45">
      <c r="A474" s="6" t="s">
        <v>1075</v>
      </c>
      <c r="B474" s="1" t="s">
        <v>1079</v>
      </c>
      <c r="C474" s="1" t="s">
        <v>1080</v>
      </c>
      <c r="D474" s="1" t="s">
        <v>31</v>
      </c>
      <c r="E474" s="1" t="s">
        <v>138</v>
      </c>
      <c r="F474" s="1" t="s">
        <v>139</v>
      </c>
      <c r="G474" s="1" t="s">
        <v>1075</v>
      </c>
      <c r="H474" s="3">
        <v>4.9680999999999997</v>
      </c>
      <c r="I474" s="4">
        <v>19</v>
      </c>
      <c r="J474" s="5">
        <v>3891.71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3270.35</v>
      </c>
      <c r="Q474" s="5">
        <v>621.36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hidden="1" x14ac:dyDescent="0.45">
      <c r="A475" s="6" t="s">
        <v>1075</v>
      </c>
      <c r="B475" s="1" t="s">
        <v>1081</v>
      </c>
      <c r="C475" s="1" t="s">
        <v>1082</v>
      </c>
      <c r="D475" s="1" t="s">
        <v>31</v>
      </c>
      <c r="E475" s="1" t="s">
        <v>138</v>
      </c>
      <c r="F475" s="1" t="s">
        <v>139</v>
      </c>
      <c r="G475" s="1" t="s">
        <v>1075</v>
      </c>
      <c r="H475" s="3">
        <v>4.9680999999999997</v>
      </c>
      <c r="I475" s="4">
        <v>19</v>
      </c>
      <c r="J475" s="5">
        <v>8303.69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6977.9</v>
      </c>
      <c r="Q475" s="5">
        <v>1325.79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hidden="1" x14ac:dyDescent="0.45">
      <c r="A476" s="6" t="s">
        <v>1075</v>
      </c>
      <c r="B476" s="1" t="s">
        <v>1083</v>
      </c>
      <c r="C476" s="1" t="s">
        <v>1084</v>
      </c>
      <c r="D476" s="1" t="s">
        <v>31</v>
      </c>
      <c r="E476" s="1" t="s">
        <v>138</v>
      </c>
      <c r="F476" s="1" t="s">
        <v>139</v>
      </c>
      <c r="G476" s="1" t="s">
        <v>1075</v>
      </c>
      <c r="H476" s="3">
        <v>4.9680999999999997</v>
      </c>
      <c r="I476" s="4">
        <v>19</v>
      </c>
      <c r="J476" s="5">
        <v>11732.46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9859.19</v>
      </c>
      <c r="Q476" s="5">
        <v>1873.27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hidden="1" x14ac:dyDescent="0.45">
      <c r="A477" s="6" t="s">
        <v>1075</v>
      </c>
      <c r="B477" s="1" t="s">
        <v>1085</v>
      </c>
      <c r="C477" s="1" t="s">
        <v>1086</v>
      </c>
      <c r="D477" s="1" t="s">
        <v>31</v>
      </c>
      <c r="E477" s="1" t="s">
        <v>138</v>
      </c>
      <c r="F477" s="1" t="s">
        <v>139</v>
      </c>
      <c r="G477" s="1" t="s">
        <v>1075</v>
      </c>
      <c r="H477" s="3">
        <v>4.9680999999999997</v>
      </c>
      <c r="I477" s="4">
        <v>19</v>
      </c>
      <c r="J477" s="5">
        <v>42661.37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35849.910000000003</v>
      </c>
      <c r="Q477" s="5">
        <v>6811.46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hidden="1" x14ac:dyDescent="0.45">
      <c r="A478" s="6" t="s">
        <v>1075</v>
      </c>
      <c r="B478" s="1" t="s">
        <v>1087</v>
      </c>
      <c r="C478" s="1" t="s">
        <v>1088</v>
      </c>
      <c r="D478" s="1" t="s">
        <v>31</v>
      </c>
      <c r="E478" s="1" t="s">
        <v>138</v>
      </c>
      <c r="F478" s="1" t="s">
        <v>139</v>
      </c>
      <c r="G478" s="1" t="s">
        <v>1075</v>
      </c>
      <c r="H478" s="3">
        <v>4.9680999999999997</v>
      </c>
      <c r="I478" s="4">
        <v>19</v>
      </c>
      <c r="J478" s="5">
        <v>39894.74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33524.99</v>
      </c>
      <c r="Q478" s="5">
        <v>6369.75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hidden="1" x14ac:dyDescent="0.45">
      <c r="A479" s="6" t="s">
        <v>1075</v>
      </c>
      <c r="B479" s="1" t="s">
        <v>1089</v>
      </c>
      <c r="C479" s="1" t="s">
        <v>1090</v>
      </c>
      <c r="D479" s="1" t="s">
        <v>31</v>
      </c>
      <c r="E479" s="1" t="s">
        <v>138</v>
      </c>
      <c r="F479" s="1" t="s">
        <v>139</v>
      </c>
      <c r="G479" s="1" t="s">
        <v>1075</v>
      </c>
      <c r="H479" s="3">
        <v>4.9680999999999997</v>
      </c>
      <c r="I479" s="4">
        <v>19</v>
      </c>
      <c r="J479" s="5">
        <v>192409.55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161688.71</v>
      </c>
      <c r="Q479" s="5">
        <v>30720.84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hidden="1" x14ac:dyDescent="0.45">
      <c r="A480" s="6" t="s">
        <v>1075</v>
      </c>
      <c r="B480" s="1" t="s">
        <v>1091</v>
      </c>
      <c r="C480" s="1" t="s">
        <v>1092</v>
      </c>
      <c r="D480" s="1" t="s">
        <v>31</v>
      </c>
      <c r="E480" s="1" t="s">
        <v>138</v>
      </c>
      <c r="F480" s="1" t="s">
        <v>139</v>
      </c>
      <c r="G480" s="1" t="s">
        <v>1075</v>
      </c>
      <c r="H480" s="3">
        <v>4.9680999999999997</v>
      </c>
      <c r="I480" s="4">
        <v>19</v>
      </c>
      <c r="J480" s="5">
        <v>219157.81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184166.24</v>
      </c>
      <c r="Q480" s="5">
        <v>34991.57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hidden="1" x14ac:dyDescent="0.45">
      <c r="A481" s="6" t="s">
        <v>1075</v>
      </c>
      <c r="B481" s="1" t="s">
        <v>1093</v>
      </c>
      <c r="C481" s="1" t="s">
        <v>1094</v>
      </c>
      <c r="D481" s="1" t="s">
        <v>31</v>
      </c>
      <c r="E481" s="1" t="s">
        <v>138</v>
      </c>
      <c r="F481" s="1" t="s">
        <v>139</v>
      </c>
      <c r="G481" s="1" t="s">
        <v>1075</v>
      </c>
      <c r="H481" s="3">
        <v>4.9680999999999997</v>
      </c>
      <c r="I481" s="4">
        <v>19</v>
      </c>
      <c r="J481" s="5">
        <v>95806.24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80509.460000000006</v>
      </c>
      <c r="Q481" s="5">
        <v>15296.78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hidden="1" x14ac:dyDescent="0.45">
      <c r="A482" s="6" t="s">
        <v>1075</v>
      </c>
      <c r="B482" s="1" t="s">
        <v>1095</v>
      </c>
      <c r="C482" s="1" t="s">
        <v>1096</v>
      </c>
      <c r="D482" s="1" t="s">
        <v>31</v>
      </c>
      <c r="E482" s="1" t="s">
        <v>138</v>
      </c>
      <c r="F482" s="1" t="s">
        <v>139</v>
      </c>
      <c r="G482" s="1" t="s">
        <v>1075</v>
      </c>
      <c r="H482" s="3">
        <v>4.9680999999999997</v>
      </c>
      <c r="I482" s="4">
        <v>19</v>
      </c>
      <c r="J482" s="5">
        <v>78410.47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65891.16</v>
      </c>
      <c r="Q482" s="5">
        <v>12519.31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hidden="1" x14ac:dyDescent="0.45">
      <c r="A483" s="6" t="s">
        <v>1075</v>
      </c>
      <c r="B483" s="1" t="s">
        <v>1097</v>
      </c>
      <c r="C483" s="1" t="s">
        <v>1098</v>
      </c>
      <c r="D483" s="1" t="s">
        <v>31</v>
      </c>
      <c r="E483" s="1" t="s">
        <v>138</v>
      </c>
      <c r="F483" s="1" t="s">
        <v>139</v>
      </c>
      <c r="G483" s="1" t="s">
        <v>1075</v>
      </c>
      <c r="H483" s="3">
        <v>4.9680999999999997</v>
      </c>
      <c r="I483" s="4">
        <v>19</v>
      </c>
      <c r="J483" s="5">
        <v>23766.39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19971.759999999998</v>
      </c>
      <c r="Q483" s="5">
        <v>3794.63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hidden="1" x14ac:dyDescent="0.45">
      <c r="A484" s="6" t="s">
        <v>1075</v>
      </c>
      <c r="B484" s="1" t="s">
        <v>1099</v>
      </c>
      <c r="C484" s="1" t="s">
        <v>1100</v>
      </c>
      <c r="D484" s="1" t="s">
        <v>48</v>
      </c>
      <c r="E484" s="1" t="s">
        <v>167</v>
      </c>
      <c r="F484" s="1" t="s">
        <v>168</v>
      </c>
      <c r="G484" s="1" t="s">
        <v>1075</v>
      </c>
      <c r="H484" s="3">
        <v>1</v>
      </c>
      <c r="I484" s="4">
        <v>19</v>
      </c>
      <c r="J484" s="5">
        <v>104.96</v>
      </c>
      <c r="K484" s="5">
        <v>88.2</v>
      </c>
      <c r="L484" s="5">
        <v>16.760000000000002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hidden="1" x14ac:dyDescent="0.45">
      <c r="A485" s="6" t="s">
        <v>1075</v>
      </c>
      <c r="B485" s="1" t="s">
        <v>1101</v>
      </c>
      <c r="C485" s="1" t="s">
        <v>1102</v>
      </c>
      <c r="D485" s="1" t="s">
        <v>31</v>
      </c>
      <c r="E485" s="1" t="s">
        <v>1103</v>
      </c>
      <c r="F485" s="1" t="s">
        <v>1104</v>
      </c>
      <c r="G485" s="1" t="s">
        <v>1075</v>
      </c>
      <c r="H485" s="3">
        <v>4.9680999999999997</v>
      </c>
      <c r="I485" s="4">
        <v>19</v>
      </c>
      <c r="J485" s="5">
        <v>6303.68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5297.19</v>
      </c>
      <c r="Q485" s="5">
        <v>1006.49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hidden="1" x14ac:dyDescent="0.45">
      <c r="A486" s="6" t="s">
        <v>1075</v>
      </c>
      <c r="B486" s="1" t="s">
        <v>1105</v>
      </c>
      <c r="C486" s="1" t="s">
        <v>1106</v>
      </c>
      <c r="D486" s="1" t="s">
        <v>48</v>
      </c>
      <c r="E486" s="1" t="s">
        <v>114</v>
      </c>
      <c r="F486" s="1" t="s">
        <v>115</v>
      </c>
      <c r="G486" s="1" t="s">
        <v>1075</v>
      </c>
      <c r="H486" s="3">
        <v>1</v>
      </c>
      <c r="I486" s="4">
        <v>19</v>
      </c>
      <c r="J486" s="5">
        <v>29120.1</v>
      </c>
      <c r="K486" s="5">
        <v>24470.67</v>
      </c>
      <c r="L486" s="5">
        <v>4649.43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hidden="1" x14ac:dyDescent="0.45">
      <c r="A487" s="6" t="s">
        <v>1075</v>
      </c>
      <c r="B487" s="1" t="s">
        <v>1107</v>
      </c>
      <c r="C487" s="1" t="s">
        <v>1108</v>
      </c>
      <c r="D487" s="1" t="s">
        <v>31</v>
      </c>
      <c r="E487" s="1" t="s">
        <v>32</v>
      </c>
      <c r="F487" s="1" t="s">
        <v>33</v>
      </c>
      <c r="G487" s="1" t="s">
        <v>1075</v>
      </c>
      <c r="H487" s="3">
        <v>4.9680999999999997</v>
      </c>
      <c r="I487" s="4">
        <v>19</v>
      </c>
      <c r="J487" s="5">
        <v>12552.8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10548.57</v>
      </c>
      <c r="Q487" s="5">
        <v>2004.23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hidden="1" x14ac:dyDescent="0.45">
      <c r="A488" s="6" t="s">
        <v>1075</v>
      </c>
      <c r="B488" s="1" t="s">
        <v>1109</v>
      </c>
      <c r="C488" s="1" t="s">
        <v>1110</v>
      </c>
      <c r="D488" s="1" t="s">
        <v>31</v>
      </c>
      <c r="E488" s="1" t="s">
        <v>32</v>
      </c>
      <c r="F488" s="1" t="s">
        <v>33</v>
      </c>
      <c r="G488" s="1" t="s">
        <v>1075</v>
      </c>
      <c r="H488" s="3">
        <v>4.9680999999999997</v>
      </c>
      <c r="I488" s="4">
        <v>19</v>
      </c>
      <c r="J488" s="5">
        <v>2512.61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2111.44</v>
      </c>
      <c r="Q488" s="5">
        <v>401.17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hidden="1" x14ac:dyDescent="0.45">
      <c r="A489" s="6" t="s">
        <v>1075</v>
      </c>
      <c r="B489" s="1" t="s">
        <v>1111</v>
      </c>
      <c r="C489" s="1" t="s">
        <v>1112</v>
      </c>
      <c r="D489" s="1" t="s">
        <v>31</v>
      </c>
      <c r="E489" s="1" t="s">
        <v>32</v>
      </c>
      <c r="F489" s="1" t="s">
        <v>33</v>
      </c>
      <c r="G489" s="1" t="s">
        <v>1075</v>
      </c>
      <c r="H489" s="3">
        <v>4.9680999999999997</v>
      </c>
      <c r="I489" s="4">
        <v>19</v>
      </c>
      <c r="J489" s="5">
        <v>1921.41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1614.63</v>
      </c>
      <c r="Q489" s="5">
        <v>306.77999999999997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hidden="1" x14ac:dyDescent="0.45">
      <c r="A490" s="6" t="s">
        <v>1075</v>
      </c>
      <c r="B490" s="1" t="s">
        <v>1113</v>
      </c>
      <c r="C490" s="1" t="s">
        <v>1114</v>
      </c>
      <c r="D490" s="1" t="s">
        <v>31</v>
      </c>
      <c r="E490" s="1" t="s">
        <v>32</v>
      </c>
      <c r="F490" s="1" t="s">
        <v>33</v>
      </c>
      <c r="G490" s="1" t="s">
        <v>1075</v>
      </c>
      <c r="H490" s="3">
        <v>4.9680999999999997</v>
      </c>
      <c r="I490" s="4">
        <v>19</v>
      </c>
      <c r="J490" s="5">
        <v>150.79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126.69</v>
      </c>
      <c r="Q490" s="5">
        <v>24.1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hidden="1" x14ac:dyDescent="0.45">
      <c r="A491" s="6" t="s">
        <v>1075</v>
      </c>
      <c r="B491" s="1" t="s">
        <v>1115</v>
      </c>
      <c r="C491" s="1" t="s">
        <v>1116</v>
      </c>
      <c r="D491" s="1" t="s">
        <v>31</v>
      </c>
      <c r="E491" s="1" t="s">
        <v>32</v>
      </c>
      <c r="F491" s="1" t="s">
        <v>33</v>
      </c>
      <c r="G491" s="1" t="s">
        <v>1075</v>
      </c>
      <c r="H491" s="3">
        <v>4.9680999999999997</v>
      </c>
      <c r="I491" s="4">
        <v>19</v>
      </c>
      <c r="J491" s="5">
        <v>1702.66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1430.81</v>
      </c>
      <c r="Q491" s="5">
        <v>271.85000000000002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hidden="1" x14ac:dyDescent="0.45">
      <c r="A492" s="6" t="s">
        <v>1075</v>
      </c>
      <c r="B492" s="1" t="s">
        <v>1117</v>
      </c>
      <c r="C492" s="1" t="s">
        <v>1118</v>
      </c>
      <c r="D492" s="1" t="s">
        <v>31</v>
      </c>
      <c r="E492" s="1" t="s">
        <v>32</v>
      </c>
      <c r="F492" s="1" t="s">
        <v>33</v>
      </c>
      <c r="G492" s="1" t="s">
        <v>1075</v>
      </c>
      <c r="H492" s="3">
        <v>4.9680999999999997</v>
      </c>
      <c r="I492" s="4">
        <v>19</v>
      </c>
      <c r="J492" s="5">
        <v>10629.84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8932.64</v>
      </c>
      <c r="Q492" s="5">
        <v>1697.2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hidden="1" x14ac:dyDescent="0.45">
      <c r="A493" s="6" t="s">
        <v>1075</v>
      </c>
      <c r="B493" s="1" t="s">
        <v>1119</v>
      </c>
      <c r="C493" s="1" t="s">
        <v>1120</v>
      </c>
      <c r="D493" s="1" t="s">
        <v>31</v>
      </c>
      <c r="E493" s="1" t="s">
        <v>32</v>
      </c>
      <c r="F493" s="1" t="s">
        <v>33</v>
      </c>
      <c r="G493" s="1" t="s">
        <v>1075</v>
      </c>
      <c r="H493" s="3">
        <v>4.9680999999999997</v>
      </c>
      <c r="I493" s="4">
        <v>19</v>
      </c>
      <c r="J493" s="5">
        <v>815.86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685.6</v>
      </c>
      <c r="Q493" s="5">
        <v>130.26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hidden="1" x14ac:dyDescent="0.45">
      <c r="A494" s="6" t="s">
        <v>1075</v>
      </c>
      <c r="B494" s="6" t="s">
        <v>1121</v>
      </c>
      <c r="C494" s="6" t="s">
        <v>1122</v>
      </c>
      <c r="D494" s="1" t="s">
        <v>162</v>
      </c>
      <c r="E494" s="1" t="s">
        <v>1123</v>
      </c>
      <c r="F494" s="1" t="s">
        <v>1124</v>
      </c>
      <c r="G494" s="1" t="s">
        <v>1075</v>
      </c>
      <c r="H494" s="3">
        <v>4.9680999999999997</v>
      </c>
      <c r="I494" s="4">
        <v>19</v>
      </c>
      <c r="J494" s="5">
        <v>159.63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134.13999999999999</v>
      </c>
      <c r="U494" s="5">
        <v>25.49</v>
      </c>
      <c r="V494" s="5">
        <v>0</v>
      </c>
      <c r="W494" s="5">
        <v>0</v>
      </c>
      <c r="X494" s="5">
        <v>0</v>
      </c>
      <c r="Y494" s="5">
        <v>0</v>
      </c>
    </row>
    <row r="495" spans="1:25" hidden="1" x14ac:dyDescent="0.45">
      <c r="A495" s="6" t="s">
        <v>1075</v>
      </c>
      <c r="B495" s="6" t="s">
        <v>1121</v>
      </c>
      <c r="C495" s="6" t="s">
        <v>1122</v>
      </c>
      <c r="D495" s="1" t="s">
        <v>31</v>
      </c>
      <c r="E495" s="1" t="s">
        <v>1123</v>
      </c>
      <c r="F495" s="1" t="s">
        <v>1124</v>
      </c>
      <c r="G495" s="1" t="s">
        <v>1075</v>
      </c>
      <c r="H495" s="3">
        <v>4.9680999999999997</v>
      </c>
      <c r="I495" s="4">
        <v>19</v>
      </c>
      <c r="J495" s="5">
        <v>4150.59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3487.9</v>
      </c>
      <c r="Q495" s="5">
        <v>662.69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hidden="1" x14ac:dyDescent="0.45">
      <c r="A496" s="6" t="s">
        <v>1075</v>
      </c>
      <c r="B496" s="1" t="s">
        <v>1125</v>
      </c>
      <c r="C496" s="1" t="s">
        <v>1126</v>
      </c>
      <c r="D496" s="1" t="s">
        <v>48</v>
      </c>
      <c r="E496" s="1" t="s">
        <v>1127</v>
      </c>
      <c r="F496" s="1" t="s">
        <v>1128</v>
      </c>
      <c r="G496" s="1" t="s">
        <v>1075</v>
      </c>
      <c r="H496" s="3">
        <v>1</v>
      </c>
      <c r="I496" s="4">
        <v>19</v>
      </c>
      <c r="J496" s="5">
        <v>481.46</v>
      </c>
      <c r="K496" s="5">
        <v>404.59</v>
      </c>
      <c r="L496" s="5">
        <v>76.87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hidden="1" x14ac:dyDescent="0.45">
      <c r="A497" s="6" t="s">
        <v>1075</v>
      </c>
      <c r="B497" s="1" t="s">
        <v>1129</v>
      </c>
      <c r="C497" s="1" t="s">
        <v>1130</v>
      </c>
      <c r="D497" s="1" t="s">
        <v>48</v>
      </c>
      <c r="E497" s="1" t="s">
        <v>167</v>
      </c>
      <c r="F497" s="1" t="s">
        <v>168</v>
      </c>
      <c r="G497" s="1" t="s">
        <v>1075</v>
      </c>
      <c r="H497" s="3">
        <v>1</v>
      </c>
      <c r="I497" s="4">
        <v>19</v>
      </c>
      <c r="J497" s="5">
        <v>1162.04</v>
      </c>
      <c r="K497" s="5">
        <v>976.5</v>
      </c>
      <c r="L497" s="5">
        <v>185.54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hidden="1" x14ac:dyDescent="0.45">
      <c r="A498" s="6" t="s">
        <v>1075</v>
      </c>
      <c r="B498" s="1" t="s">
        <v>1131</v>
      </c>
      <c r="C498" s="1" t="s">
        <v>1132</v>
      </c>
      <c r="D498" s="1" t="s">
        <v>48</v>
      </c>
      <c r="E498" s="1" t="s">
        <v>167</v>
      </c>
      <c r="F498" s="1" t="s">
        <v>168</v>
      </c>
      <c r="G498" s="1" t="s">
        <v>1075</v>
      </c>
      <c r="H498" s="3">
        <v>1</v>
      </c>
      <c r="I498" s="4">
        <v>19</v>
      </c>
      <c r="J498" s="5">
        <v>50887.99</v>
      </c>
      <c r="K498" s="5">
        <v>42763</v>
      </c>
      <c r="L498" s="5">
        <v>8124.99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hidden="1" x14ac:dyDescent="0.45">
      <c r="A499" s="6" t="s">
        <v>1075</v>
      </c>
      <c r="B499" s="1" t="s">
        <v>1133</v>
      </c>
      <c r="C499" s="1" t="s">
        <v>1134</v>
      </c>
      <c r="D499" s="1" t="s">
        <v>48</v>
      </c>
      <c r="E499" s="1" t="s">
        <v>727</v>
      </c>
      <c r="F499" s="1" t="s">
        <v>728</v>
      </c>
      <c r="G499" s="1" t="s">
        <v>1075</v>
      </c>
      <c r="H499" s="3">
        <v>0</v>
      </c>
      <c r="I499" s="4">
        <v>19</v>
      </c>
      <c r="J499" s="5">
        <v>3202.15</v>
      </c>
      <c r="K499" s="5">
        <v>2690.87</v>
      </c>
      <c r="L499" s="5">
        <v>511.28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hidden="1" x14ac:dyDescent="0.45">
      <c r="A500" s="6" t="s">
        <v>1075</v>
      </c>
      <c r="B500" s="1" t="s">
        <v>1135</v>
      </c>
      <c r="C500" s="1" t="s">
        <v>1136</v>
      </c>
      <c r="D500" s="1" t="s">
        <v>48</v>
      </c>
      <c r="E500" s="1" t="s">
        <v>241</v>
      </c>
      <c r="F500" s="1" t="s">
        <v>242</v>
      </c>
      <c r="G500" s="1" t="s">
        <v>1075</v>
      </c>
      <c r="H500" s="3">
        <v>0</v>
      </c>
      <c r="I500" s="4">
        <v>19</v>
      </c>
      <c r="J500" s="5">
        <v>909.67</v>
      </c>
      <c r="K500" s="5">
        <v>764.43</v>
      </c>
      <c r="L500" s="5">
        <v>145.24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hidden="1" x14ac:dyDescent="0.45">
      <c r="A501" s="6" t="s">
        <v>1075</v>
      </c>
      <c r="B501" s="1" t="s">
        <v>1137</v>
      </c>
      <c r="C501" s="1" t="s">
        <v>1138</v>
      </c>
      <c r="D501" s="1" t="s">
        <v>48</v>
      </c>
      <c r="E501" s="1" t="s">
        <v>290</v>
      </c>
      <c r="F501" s="1" t="s">
        <v>291</v>
      </c>
      <c r="G501" s="1" t="s">
        <v>1075</v>
      </c>
      <c r="H501" s="3">
        <v>0</v>
      </c>
      <c r="I501" s="4">
        <v>19</v>
      </c>
      <c r="J501" s="5">
        <v>12415.28</v>
      </c>
      <c r="K501" s="5">
        <v>10433.01</v>
      </c>
      <c r="L501" s="5">
        <v>1982.27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hidden="1" x14ac:dyDescent="0.45">
      <c r="A502" s="6" t="s">
        <v>1075</v>
      </c>
      <c r="B502" s="1" t="s">
        <v>1139</v>
      </c>
      <c r="C502" s="1" t="s">
        <v>1140</v>
      </c>
      <c r="D502" s="1" t="s">
        <v>48</v>
      </c>
      <c r="E502" s="1" t="s">
        <v>104</v>
      </c>
      <c r="F502" s="1" t="s">
        <v>105</v>
      </c>
      <c r="G502" s="1" t="s">
        <v>1075</v>
      </c>
      <c r="H502" s="3">
        <v>0</v>
      </c>
      <c r="I502" s="4">
        <v>19</v>
      </c>
      <c r="J502" s="5">
        <v>13597.69</v>
      </c>
      <c r="K502" s="5">
        <v>11426.63</v>
      </c>
      <c r="L502" s="5">
        <v>2171.06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hidden="1" x14ac:dyDescent="0.45">
      <c r="A503" s="6" t="s">
        <v>1075</v>
      </c>
      <c r="B503" s="1" t="s">
        <v>1141</v>
      </c>
      <c r="C503" s="1" t="s">
        <v>1142</v>
      </c>
      <c r="D503" s="1" t="s">
        <v>48</v>
      </c>
      <c r="E503" s="1" t="s">
        <v>1143</v>
      </c>
      <c r="F503" s="1" t="s">
        <v>1144</v>
      </c>
      <c r="G503" s="1" t="s">
        <v>1075</v>
      </c>
      <c r="H503" s="3">
        <v>0</v>
      </c>
      <c r="I503" s="4">
        <v>19</v>
      </c>
      <c r="J503" s="5">
        <v>65.97</v>
      </c>
      <c r="K503" s="5">
        <v>55.44</v>
      </c>
      <c r="L503" s="5">
        <v>10.53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hidden="1" x14ac:dyDescent="0.45">
      <c r="A504" s="6" t="s">
        <v>1075</v>
      </c>
      <c r="B504" s="1" t="s">
        <v>1145</v>
      </c>
      <c r="C504" s="1" t="s">
        <v>1146</v>
      </c>
      <c r="D504" s="1" t="s">
        <v>48</v>
      </c>
      <c r="E504" s="1" t="s">
        <v>493</v>
      </c>
      <c r="F504" s="1" t="s">
        <v>494</v>
      </c>
      <c r="G504" s="1" t="s">
        <v>1075</v>
      </c>
      <c r="H504" s="3">
        <v>0</v>
      </c>
      <c r="I504" s="4">
        <v>19</v>
      </c>
      <c r="J504" s="5">
        <v>19</v>
      </c>
      <c r="K504" s="5">
        <v>15.97</v>
      </c>
      <c r="L504" s="5">
        <v>3.03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hidden="1" x14ac:dyDescent="0.45">
      <c r="A505" s="6" t="s">
        <v>1075</v>
      </c>
      <c r="B505" s="1" t="s">
        <v>1147</v>
      </c>
      <c r="C505" s="1" t="s">
        <v>1148</v>
      </c>
      <c r="D505" s="1" t="s">
        <v>31</v>
      </c>
      <c r="E505" s="1" t="s">
        <v>163</v>
      </c>
      <c r="F505" s="1" t="s">
        <v>164</v>
      </c>
      <c r="G505" s="1" t="s">
        <v>1075</v>
      </c>
      <c r="H505" s="3">
        <v>4.9680999999999997</v>
      </c>
      <c r="I505" s="4">
        <v>19</v>
      </c>
      <c r="J505" s="5">
        <v>84122.41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70691.100000000006</v>
      </c>
      <c r="Q505" s="5">
        <v>13431.31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hidden="1" x14ac:dyDescent="0.45">
      <c r="A506" s="6" t="s">
        <v>1075</v>
      </c>
      <c r="B506" s="6" t="s">
        <v>1149</v>
      </c>
      <c r="C506" s="6" t="s">
        <v>1150</v>
      </c>
      <c r="D506" s="1" t="s">
        <v>162</v>
      </c>
      <c r="E506" s="1" t="s">
        <v>163</v>
      </c>
      <c r="F506" s="1" t="s">
        <v>164</v>
      </c>
      <c r="G506" s="1" t="s">
        <v>1075</v>
      </c>
      <c r="H506" s="3">
        <v>4.9680999999999997</v>
      </c>
      <c r="I506" s="4">
        <v>19</v>
      </c>
      <c r="J506" s="5">
        <v>61.21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51.42</v>
      </c>
      <c r="U506" s="5">
        <v>9.7899999999999991</v>
      </c>
      <c r="V506" s="5">
        <v>0</v>
      </c>
      <c r="W506" s="5">
        <v>0</v>
      </c>
      <c r="X506" s="5">
        <v>0</v>
      </c>
      <c r="Y506" s="5">
        <v>0</v>
      </c>
    </row>
    <row r="507" spans="1:25" hidden="1" x14ac:dyDescent="0.45">
      <c r="A507" s="6" t="s">
        <v>1075</v>
      </c>
      <c r="B507" s="6" t="s">
        <v>1149</v>
      </c>
      <c r="C507" s="6" t="s">
        <v>1150</v>
      </c>
      <c r="D507" s="1" t="s">
        <v>31</v>
      </c>
      <c r="E507" s="1" t="s">
        <v>163</v>
      </c>
      <c r="F507" s="1" t="s">
        <v>164</v>
      </c>
      <c r="G507" s="1" t="s">
        <v>1075</v>
      </c>
      <c r="H507" s="3">
        <v>4.9680999999999997</v>
      </c>
      <c r="I507" s="4">
        <v>19</v>
      </c>
      <c r="J507" s="5">
        <v>98612.81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82867.91</v>
      </c>
      <c r="Q507" s="5">
        <v>15744.9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hidden="1" x14ac:dyDescent="0.45">
      <c r="A508" s="6" t="s">
        <v>1151</v>
      </c>
      <c r="B508" s="1" t="s">
        <v>1152</v>
      </c>
      <c r="C508" s="1" t="s">
        <v>558</v>
      </c>
      <c r="D508" s="1" t="s">
        <v>31</v>
      </c>
      <c r="E508" s="1" t="s">
        <v>138</v>
      </c>
      <c r="F508" s="1" t="s">
        <v>139</v>
      </c>
      <c r="G508" s="1" t="s">
        <v>1151</v>
      </c>
      <c r="H508" s="3">
        <v>4.9691999999999998</v>
      </c>
      <c r="I508" s="4">
        <v>19</v>
      </c>
      <c r="J508" s="5">
        <v>-2687.39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-2258.3000000000002</v>
      </c>
      <c r="Q508" s="5">
        <v>-429.09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hidden="1" x14ac:dyDescent="0.45">
      <c r="A509" s="6" t="s">
        <v>1151</v>
      </c>
      <c r="B509" s="1" t="s">
        <v>1153</v>
      </c>
      <c r="C509" s="1" t="s">
        <v>558</v>
      </c>
      <c r="D509" s="1" t="s">
        <v>31</v>
      </c>
      <c r="E509" s="1" t="s">
        <v>138</v>
      </c>
      <c r="F509" s="1" t="s">
        <v>139</v>
      </c>
      <c r="G509" s="1" t="s">
        <v>1151</v>
      </c>
      <c r="H509" s="3">
        <v>4.9691999999999998</v>
      </c>
      <c r="I509" s="4">
        <v>19</v>
      </c>
      <c r="J509" s="5">
        <v>2687.39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2258.3000000000002</v>
      </c>
      <c r="Q509" s="5">
        <v>429.09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hidden="1" x14ac:dyDescent="0.45">
      <c r="A510" s="6" t="s">
        <v>1151</v>
      </c>
      <c r="B510" s="1" t="s">
        <v>1154</v>
      </c>
      <c r="C510" s="1" t="s">
        <v>1155</v>
      </c>
      <c r="D510" s="1" t="s">
        <v>48</v>
      </c>
      <c r="E510" s="1" t="s">
        <v>118</v>
      </c>
      <c r="F510" s="1" t="s">
        <v>119</v>
      </c>
      <c r="G510" s="1" t="s">
        <v>1151</v>
      </c>
      <c r="H510" s="3">
        <v>1</v>
      </c>
      <c r="I510" s="4">
        <v>19</v>
      </c>
      <c r="J510" s="5">
        <v>8875.3799999999992</v>
      </c>
      <c r="K510" s="5">
        <v>7458.3</v>
      </c>
      <c r="L510" s="5">
        <v>1417.08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hidden="1" x14ac:dyDescent="0.45">
      <c r="A511" s="6" t="s">
        <v>1151</v>
      </c>
      <c r="B511" s="1" t="s">
        <v>1156</v>
      </c>
      <c r="C511" s="1" t="s">
        <v>1157</v>
      </c>
      <c r="D511" s="1" t="s">
        <v>48</v>
      </c>
      <c r="E511" s="1" t="s">
        <v>118</v>
      </c>
      <c r="F511" s="1" t="s">
        <v>119</v>
      </c>
      <c r="G511" s="1" t="s">
        <v>1151</v>
      </c>
      <c r="H511" s="3">
        <v>1</v>
      </c>
      <c r="I511" s="4">
        <v>19</v>
      </c>
      <c r="J511" s="5">
        <v>3830.61</v>
      </c>
      <c r="K511" s="5">
        <v>3219</v>
      </c>
      <c r="L511" s="5">
        <v>611.61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hidden="1" x14ac:dyDescent="0.45">
      <c r="A512" s="6" t="s">
        <v>1151</v>
      </c>
      <c r="B512" s="1" t="s">
        <v>1158</v>
      </c>
      <c r="C512" s="1" t="s">
        <v>1159</v>
      </c>
      <c r="D512" s="1" t="s">
        <v>48</v>
      </c>
      <c r="E512" s="1" t="s">
        <v>309</v>
      </c>
      <c r="F512" s="1" t="s">
        <v>310</v>
      </c>
      <c r="G512" s="1" t="s">
        <v>1151</v>
      </c>
      <c r="H512" s="3">
        <v>1</v>
      </c>
      <c r="I512" s="4">
        <v>19</v>
      </c>
      <c r="J512" s="5">
        <v>102197.16</v>
      </c>
      <c r="K512" s="5">
        <v>85879.97</v>
      </c>
      <c r="L512" s="5">
        <v>16317.19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hidden="1" x14ac:dyDescent="0.45">
      <c r="A513" s="6" t="s">
        <v>1151</v>
      </c>
      <c r="B513" s="1" t="s">
        <v>1160</v>
      </c>
      <c r="C513" s="1" t="s">
        <v>1161</v>
      </c>
      <c r="D513" s="1" t="s">
        <v>31</v>
      </c>
      <c r="E513" s="1" t="s">
        <v>138</v>
      </c>
      <c r="F513" s="1" t="s">
        <v>139</v>
      </c>
      <c r="G513" s="1" t="s">
        <v>1151</v>
      </c>
      <c r="H513" s="3">
        <v>4.9691999999999998</v>
      </c>
      <c r="I513" s="4">
        <v>19</v>
      </c>
      <c r="J513" s="5">
        <v>84464.47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70978.559999999998</v>
      </c>
      <c r="Q513" s="5">
        <v>13485.91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hidden="1" x14ac:dyDescent="0.45">
      <c r="A514" s="6" t="s">
        <v>1151</v>
      </c>
      <c r="B514" s="1" t="s">
        <v>1162</v>
      </c>
      <c r="C514" s="1" t="s">
        <v>558</v>
      </c>
      <c r="D514" s="1" t="s">
        <v>31</v>
      </c>
      <c r="E514" s="1" t="s">
        <v>138</v>
      </c>
      <c r="F514" s="1" t="s">
        <v>139</v>
      </c>
      <c r="G514" s="1" t="s">
        <v>1151</v>
      </c>
      <c r="H514" s="3">
        <v>4.9691999999999998</v>
      </c>
      <c r="I514" s="4">
        <v>19</v>
      </c>
      <c r="J514" s="5">
        <v>-2687.39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-2258.3000000000002</v>
      </c>
      <c r="Q514" s="5">
        <v>-429.09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hidden="1" x14ac:dyDescent="0.45">
      <c r="A515" s="6" t="s">
        <v>1151</v>
      </c>
      <c r="B515" s="1" t="s">
        <v>1163</v>
      </c>
      <c r="C515" s="1" t="s">
        <v>1164</v>
      </c>
      <c r="D515" s="1" t="s">
        <v>48</v>
      </c>
      <c r="E515" s="1" t="s">
        <v>94</v>
      </c>
      <c r="F515" s="1" t="s">
        <v>95</v>
      </c>
      <c r="G515" s="1" t="s">
        <v>1151</v>
      </c>
      <c r="H515" s="3">
        <v>0</v>
      </c>
      <c r="I515" s="4">
        <v>19</v>
      </c>
      <c r="J515" s="5">
        <v>12418.03</v>
      </c>
      <c r="K515" s="5">
        <v>10435.32</v>
      </c>
      <c r="L515" s="5">
        <v>1982.71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hidden="1" x14ac:dyDescent="0.45">
      <c r="A516" s="6" t="s">
        <v>1151</v>
      </c>
      <c r="B516" s="1" t="s">
        <v>1165</v>
      </c>
      <c r="C516" s="1" t="s">
        <v>1166</v>
      </c>
      <c r="D516" s="1" t="s">
        <v>48</v>
      </c>
      <c r="E516" s="1" t="s">
        <v>1060</v>
      </c>
      <c r="F516" s="1" t="s">
        <v>1061</v>
      </c>
      <c r="G516" s="1" t="s">
        <v>1151</v>
      </c>
      <c r="H516" s="3">
        <v>1</v>
      </c>
      <c r="I516" s="4">
        <v>19</v>
      </c>
      <c r="J516" s="5">
        <v>1631.37</v>
      </c>
      <c r="K516" s="5">
        <v>1370.9</v>
      </c>
      <c r="L516" s="5">
        <v>260.47000000000003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hidden="1" x14ac:dyDescent="0.45">
      <c r="A517" s="6" t="s">
        <v>1151</v>
      </c>
      <c r="B517" s="1" t="s">
        <v>1167</v>
      </c>
      <c r="C517" s="1" t="s">
        <v>1168</v>
      </c>
      <c r="D517" s="1" t="s">
        <v>48</v>
      </c>
      <c r="E517" s="1" t="s">
        <v>1169</v>
      </c>
      <c r="F517" s="1" t="s">
        <v>1170</v>
      </c>
      <c r="G517" s="1" t="s">
        <v>1151</v>
      </c>
      <c r="H517" s="3">
        <v>0</v>
      </c>
      <c r="I517" s="4">
        <v>19</v>
      </c>
      <c r="J517" s="5">
        <v>13009.37</v>
      </c>
      <c r="K517" s="5">
        <v>10932.24</v>
      </c>
      <c r="L517" s="5">
        <v>2077.13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hidden="1" x14ac:dyDescent="0.45">
      <c r="A518" s="6" t="s">
        <v>1151</v>
      </c>
      <c r="B518" s="1" t="s">
        <v>1171</v>
      </c>
      <c r="C518" s="1" t="s">
        <v>1172</v>
      </c>
      <c r="D518" s="1" t="s">
        <v>48</v>
      </c>
      <c r="E518" s="1" t="s">
        <v>104</v>
      </c>
      <c r="F518" s="1" t="s">
        <v>105</v>
      </c>
      <c r="G518" s="1" t="s">
        <v>1151</v>
      </c>
      <c r="H518" s="3">
        <v>0</v>
      </c>
      <c r="I518" s="4">
        <v>19</v>
      </c>
      <c r="J518" s="5">
        <v>13600.7</v>
      </c>
      <c r="K518" s="5">
        <v>11429.16</v>
      </c>
      <c r="L518" s="5">
        <v>2171.54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hidden="1" x14ac:dyDescent="0.45">
      <c r="A519" s="6" t="s">
        <v>1151</v>
      </c>
      <c r="B519" s="1" t="s">
        <v>1173</v>
      </c>
      <c r="C519" s="1" t="s">
        <v>1174</v>
      </c>
      <c r="D519" s="1" t="s">
        <v>285</v>
      </c>
      <c r="E519" s="1" t="s">
        <v>286</v>
      </c>
      <c r="F519" s="1" t="s">
        <v>287</v>
      </c>
      <c r="G519" s="1" t="s">
        <v>1151</v>
      </c>
      <c r="H519" s="3">
        <v>0</v>
      </c>
      <c r="I519" s="4">
        <v>19</v>
      </c>
      <c r="J519" s="5">
        <v>614.47</v>
      </c>
      <c r="K519" s="5">
        <v>516.47</v>
      </c>
      <c r="L519" s="5">
        <v>98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hidden="1" x14ac:dyDescent="0.45">
      <c r="A520" s="6" t="s">
        <v>1151</v>
      </c>
      <c r="B520" s="1" t="s">
        <v>1175</v>
      </c>
      <c r="C520" s="1" t="s">
        <v>1176</v>
      </c>
      <c r="D520" s="1" t="s">
        <v>48</v>
      </c>
      <c r="E520" s="1" t="s">
        <v>493</v>
      </c>
      <c r="F520" s="1" t="s">
        <v>494</v>
      </c>
      <c r="G520" s="1" t="s">
        <v>1151</v>
      </c>
      <c r="H520" s="3">
        <v>0</v>
      </c>
      <c r="I520" s="4">
        <v>19</v>
      </c>
      <c r="J520" s="5">
        <v>38</v>
      </c>
      <c r="K520" s="5">
        <v>31.93</v>
      </c>
      <c r="L520" s="5">
        <v>6.07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hidden="1" x14ac:dyDescent="0.45">
      <c r="A521" s="6" t="s">
        <v>1151</v>
      </c>
      <c r="B521" s="1" t="s">
        <v>1177</v>
      </c>
      <c r="C521" s="1" t="s">
        <v>1178</v>
      </c>
      <c r="D521" s="1" t="s">
        <v>108</v>
      </c>
      <c r="E521" s="1" t="s">
        <v>1179</v>
      </c>
      <c r="F521" s="1" t="s">
        <v>1180</v>
      </c>
      <c r="G521" s="1" t="s">
        <v>1151</v>
      </c>
      <c r="H521" s="3">
        <v>0</v>
      </c>
      <c r="I521" s="4">
        <v>19</v>
      </c>
      <c r="J521" s="5">
        <v>35</v>
      </c>
      <c r="K521" s="5">
        <v>29.41</v>
      </c>
      <c r="L521" s="5">
        <v>5.59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hidden="1" x14ac:dyDescent="0.45">
      <c r="A522" s="6" t="s">
        <v>1151</v>
      </c>
      <c r="B522" s="1" t="s">
        <v>1181</v>
      </c>
      <c r="C522" s="1" t="s">
        <v>1182</v>
      </c>
      <c r="D522" s="1" t="s">
        <v>108</v>
      </c>
      <c r="E522" s="1" t="s">
        <v>109</v>
      </c>
      <c r="F522" s="1" t="s">
        <v>110</v>
      </c>
      <c r="G522" s="1" t="s">
        <v>1151</v>
      </c>
      <c r="H522" s="3">
        <v>0</v>
      </c>
      <c r="I522" s="4">
        <v>19</v>
      </c>
      <c r="J522" s="5">
        <v>56.42</v>
      </c>
      <c r="K522" s="5">
        <v>47.41</v>
      </c>
      <c r="L522" s="5">
        <v>9.01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hidden="1" x14ac:dyDescent="0.45">
      <c r="A523" s="6" t="s">
        <v>1151</v>
      </c>
      <c r="B523" s="1" t="s">
        <v>1183</v>
      </c>
      <c r="C523" s="1" t="s">
        <v>558</v>
      </c>
      <c r="D523" s="1" t="s">
        <v>31</v>
      </c>
      <c r="E523" s="1" t="s">
        <v>138</v>
      </c>
      <c r="F523" s="1" t="s">
        <v>139</v>
      </c>
      <c r="G523" s="1" t="s">
        <v>1151</v>
      </c>
      <c r="H523" s="3">
        <v>4.9691999999999998</v>
      </c>
      <c r="I523" s="4">
        <v>19</v>
      </c>
      <c r="J523" s="5">
        <v>2687.39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2258.3000000000002</v>
      </c>
      <c r="Q523" s="5">
        <v>429.09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hidden="1" x14ac:dyDescent="0.45">
      <c r="A524" s="6" t="s">
        <v>1151</v>
      </c>
      <c r="B524" s="1" t="s">
        <v>1184</v>
      </c>
      <c r="C524" s="1" t="s">
        <v>1168</v>
      </c>
      <c r="D524" s="1" t="s">
        <v>48</v>
      </c>
      <c r="E524" s="1" t="s">
        <v>1169</v>
      </c>
      <c r="F524" s="1" t="s">
        <v>1170</v>
      </c>
      <c r="G524" s="1" t="s">
        <v>1151</v>
      </c>
      <c r="H524" s="3">
        <v>0</v>
      </c>
      <c r="I524" s="4">
        <v>19</v>
      </c>
      <c r="J524" s="5">
        <v>-13009.37</v>
      </c>
      <c r="K524" s="5">
        <v>-10932.24</v>
      </c>
      <c r="L524" s="5">
        <v>-2077.13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hidden="1" x14ac:dyDescent="0.45">
      <c r="A525" s="6" t="s">
        <v>1185</v>
      </c>
      <c r="B525" s="1" t="s">
        <v>1186</v>
      </c>
      <c r="C525" s="1" t="s">
        <v>1187</v>
      </c>
      <c r="D525" s="1" t="s">
        <v>69</v>
      </c>
      <c r="E525" s="1" t="s">
        <v>70</v>
      </c>
      <c r="F525" s="1" t="s">
        <v>71</v>
      </c>
      <c r="G525" s="1" t="s">
        <v>1185</v>
      </c>
      <c r="H525" s="3">
        <v>4.9709000000000003</v>
      </c>
      <c r="I525" s="4">
        <v>0</v>
      </c>
      <c r="J525" s="5">
        <v>456.08</v>
      </c>
      <c r="K525" s="5">
        <v>0</v>
      </c>
      <c r="L525" s="5">
        <v>0</v>
      </c>
      <c r="M525" s="5">
        <v>0</v>
      </c>
      <c r="N525" s="5">
        <v>0</v>
      </c>
      <c r="O525" s="5">
        <v>456.08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hidden="1" x14ac:dyDescent="0.45">
      <c r="A526" s="6" t="s">
        <v>1185</v>
      </c>
      <c r="B526" s="1" t="s">
        <v>1188</v>
      </c>
      <c r="C526" s="1" t="s">
        <v>1189</v>
      </c>
      <c r="D526" s="1" t="s">
        <v>69</v>
      </c>
      <c r="E526" s="1" t="s">
        <v>70</v>
      </c>
      <c r="F526" s="1" t="s">
        <v>71</v>
      </c>
      <c r="G526" s="1" t="s">
        <v>1185</v>
      </c>
      <c r="H526" s="3">
        <v>4.9709000000000003</v>
      </c>
      <c r="I526" s="4">
        <v>0</v>
      </c>
      <c r="J526" s="5">
        <v>3603.85</v>
      </c>
      <c r="K526" s="5">
        <v>0</v>
      </c>
      <c r="L526" s="5">
        <v>0</v>
      </c>
      <c r="M526" s="5">
        <v>0</v>
      </c>
      <c r="N526" s="5">
        <v>0</v>
      </c>
      <c r="O526" s="5">
        <v>3603.85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hidden="1" x14ac:dyDescent="0.45">
      <c r="A527" s="6" t="s">
        <v>1185</v>
      </c>
      <c r="B527" s="1" t="s">
        <v>1190</v>
      </c>
      <c r="C527" s="1" t="s">
        <v>1191</v>
      </c>
      <c r="D527" s="1" t="s">
        <v>69</v>
      </c>
      <c r="E527" s="1" t="s">
        <v>70</v>
      </c>
      <c r="F527" s="1" t="s">
        <v>71</v>
      </c>
      <c r="G527" s="1" t="s">
        <v>1185</v>
      </c>
      <c r="H527" s="3">
        <v>4.9709000000000003</v>
      </c>
      <c r="I527" s="4">
        <v>0</v>
      </c>
      <c r="J527" s="5">
        <v>1278.47</v>
      </c>
      <c r="K527" s="5">
        <v>0</v>
      </c>
      <c r="L527" s="5">
        <v>0</v>
      </c>
      <c r="M527" s="5">
        <v>0</v>
      </c>
      <c r="N527" s="5">
        <v>0</v>
      </c>
      <c r="O527" s="5">
        <v>1278.47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hidden="1" x14ac:dyDescent="0.45">
      <c r="A528" s="6" t="s">
        <v>1185</v>
      </c>
      <c r="B528" s="1" t="s">
        <v>1192</v>
      </c>
      <c r="C528" s="1" t="s">
        <v>1193</v>
      </c>
      <c r="D528" s="1" t="s">
        <v>69</v>
      </c>
      <c r="E528" s="1" t="s">
        <v>70</v>
      </c>
      <c r="F528" s="1" t="s">
        <v>71</v>
      </c>
      <c r="G528" s="1" t="s">
        <v>1185</v>
      </c>
      <c r="H528" s="3">
        <v>4.9709000000000003</v>
      </c>
      <c r="I528" s="4">
        <v>0</v>
      </c>
      <c r="J528" s="5">
        <v>932.94</v>
      </c>
      <c r="K528" s="5">
        <v>0</v>
      </c>
      <c r="L528" s="5">
        <v>0</v>
      </c>
      <c r="M528" s="5">
        <v>0</v>
      </c>
      <c r="N528" s="5">
        <v>0</v>
      </c>
      <c r="O528" s="5">
        <v>932.94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hidden="1" x14ac:dyDescent="0.45">
      <c r="A529" s="6" t="s">
        <v>1185</v>
      </c>
      <c r="B529" s="1" t="s">
        <v>1194</v>
      </c>
      <c r="C529" s="1" t="s">
        <v>1195</v>
      </c>
      <c r="D529" s="1" t="s">
        <v>69</v>
      </c>
      <c r="E529" s="1" t="s">
        <v>70</v>
      </c>
      <c r="F529" s="1" t="s">
        <v>71</v>
      </c>
      <c r="G529" s="1" t="s">
        <v>1185</v>
      </c>
      <c r="H529" s="3">
        <v>4.9709000000000003</v>
      </c>
      <c r="I529" s="4">
        <v>0</v>
      </c>
      <c r="J529" s="5">
        <v>7104.01</v>
      </c>
      <c r="K529" s="5">
        <v>0</v>
      </c>
      <c r="L529" s="5">
        <v>0</v>
      </c>
      <c r="M529" s="5">
        <v>0</v>
      </c>
      <c r="N529" s="5">
        <v>0</v>
      </c>
      <c r="O529" s="5">
        <v>7104.01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hidden="1" x14ac:dyDescent="0.45">
      <c r="A530" s="6" t="s">
        <v>1185</v>
      </c>
      <c r="B530" s="1" t="s">
        <v>1196</v>
      </c>
      <c r="C530" s="1" t="s">
        <v>1197</v>
      </c>
      <c r="D530" s="1" t="s">
        <v>69</v>
      </c>
      <c r="E530" s="1" t="s">
        <v>70</v>
      </c>
      <c r="F530" s="1" t="s">
        <v>71</v>
      </c>
      <c r="G530" s="1" t="s">
        <v>1185</v>
      </c>
      <c r="H530" s="3">
        <v>4.9709000000000003</v>
      </c>
      <c r="I530" s="4">
        <v>0</v>
      </c>
      <c r="J530" s="5">
        <v>2702.03</v>
      </c>
      <c r="K530" s="5">
        <v>0</v>
      </c>
      <c r="L530" s="5">
        <v>0</v>
      </c>
      <c r="M530" s="5">
        <v>0</v>
      </c>
      <c r="N530" s="5">
        <v>0</v>
      </c>
      <c r="O530" s="5">
        <v>2702.03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hidden="1" x14ac:dyDescent="0.45">
      <c r="A531" s="6" t="s">
        <v>1185</v>
      </c>
      <c r="B531" s="1" t="s">
        <v>1198</v>
      </c>
      <c r="C531" s="1" t="s">
        <v>1199</v>
      </c>
      <c r="D531" s="1" t="s">
        <v>69</v>
      </c>
      <c r="E531" s="1" t="s">
        <v>70</v>
      </c>
      <c r="F531" s="1" t="s">
        <v>71</v>
      </c>
      <c r="G531" s="1" t="s">
        <v>1185</v>
      </c>
      <c r="H531" s="3">
        <v>4.9709000000000003</v>
      </c>
      <c r="I531" s="4">
        <v>0</v>
      </c>
      <c r="J531" s="5">
        <v>2702.03</v>
      </c>
      <c r="K531" s="5">
        <v>0</v>
      </c>
      <c r="L531" s="5">
        <v>0</v>
      </c>
      <c r="M531" s="5">
        <v>0</v>
      </c>
      <c r="N531" s="5">
        <v>0</v>
      </c>
      <c r="O531" s="5">
        <v>2702.03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hidden="1" x14ac:dyDescent="0.45">
      <c r="A532" s="6" t="s">
        <v>1185</v>
      </c>
      <c r="B532" s="1" t="s">
        <v>1200</v>
      </c>
      <c r="C532" s="1" t="s">
        <v>1201</v>
      </c>
      <c r="D532" s="1" t="s">
        <v>48</v>
      </c>
      <c r="E532" s="1" t="s">
        <v>94</v>
      </c>
      <c r="F532" s="1" t="s">
        <v>95</v>
      </c>
      <c r="G532" s="1" t="s">
        <v>1185</v>
      </c>
      <c r="H532" s="3">
        <v>0</v>
      </c>
      <c r="I532" s="4">
        <v>19</v>
      </c>
      <c r="J532" s="5">
        <v>12422.28</v>
      </c>
      <c r="K532" s="5">
        <v>10438.89</v>
      </c>
      <c r="L532" s="5">
        <v>1983.39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hidden="1" x14ac:dyDescent="0.45">
      <c r="A533" s="6" t="s">
        <v>1185</v>
      </c>
      <c r="B533" s="1" t="s">
        <v>1202</v>
      </c>
      <c r="C533" s="1" t="s">
        <v>1203</v>
      </c>
      <c r="D533" s="1" t="s">
        <v>48</v>
      </c>
      <c r="E533" s="1" t="s">
        <v>104</v>
      </c>
      <c r="F533" s="1" t="s">
        <v>105</v>
      </c>
      <c r="G533" s="1" t="s">
        <v>1185</v>
      </c>
      <c r="H533" s="3">
        <v>0</v>
      </c>
      <c r="I533" s="4">
        <v>19</v>
      </c>
      <c r="J533" s="5">
        <v>14196.89</v>
      </c>
      <c r="K533" s="5">
        <v>11930.16</v>
      </c>
      <c r="L533" s="5">
        <v>2266.73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hidden="1" x14ac:dyDescent="0.45">
      <c r="A534" s="6" t="s">
        <v>1185</v>
      </c>
      <c r="B534" s="1" t="s">
        <v>1204</v>
      </c>
      <c r="C534" s="1" t="s">
        <v>1205</v>
      </c>
      <c r="D534" s="1" t="s">
        <v>48</v>
      </c>
      <c r="E534" s="1" t="s">
        <v>1206</v>
      </c>
      <c r="F534" s="1" t="s">
        <v>1207</v>
      </c>
      <c r="G534" s="1" t="s">
        <v>1185</v>
      </c>
      <c r="H534" s="3">
        <v>0</v>
      </c>
      <c r="I534" s="4">
        <v>19</v>
      </c>
      <c r="J534" s="5">
        <v>915.48</v>
      </c>
      <c r="K534" s="5">
        <v>769.31</v>
      </c>
      <c r="L534" s="5">
        <v>146.16999999999999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hidden="1" x14ac:dyDescent="0.45">
      <c r="A535" s="6" t="s">
        <v>1208</v>
      </c>
      <c r="B535" s="1" t="s">
        <v>1209</v>
      </c>
      <c r="C535" s="1" t="s">
        <v>1210</v>
      </c>
      <c r="D535" s="1" t="s">
        <v>48</v>
      </c>
      <c r="E535" s="1" t="s">
        <v>241</v>
      </c>
      <c r="F535" s="1" t="s">
        <v>242</v>
      </c>
      <c r="G535" s="1" t="s">
        <v>1208</v>
      </c>
      <c r="H535" s="3">
        <v>0</v>
      </c>
      <c r="I535" s="4">
        <v>19</v>
      </c>
      <c r="J535" s="5">
        <v>888.68</v>
      </c>
      <c r="K535" s="5">
        <v>746.79</v>
      </c>
      <c r="L535" s="5">
        <v>141.88999999999999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hidden="1" x14ac:dyDescent="0.45">
      <c r="A536" s="6" t="s">
        <v>1208</v>
      </c>
      <c r="B536" s="1" t="s">
        <v>1211</v>
      </c>
      <c r="C536" s="1" t="s">
        <v>1210</v>
      </c>
      <c r="D536" s="1" t="s">
        <v>48</v>
      </c>
      <c r="E536" s="1" t="s">
        <v>241</v>
      </c>
      <c r="F536" s="1" t="s">
        <v>242</v>
      </c>
      <c r="G536" s="1" t="s">
        <v>1208</v>
      </c>
      <c r="H536" s="3">
        <v>0</v>
      </c>
      <c r="I536" s="4">
        <v>19</v>
      </c>
      <c r="J536" s="5">
        <v>-888.68</v>
      </c>
      <c r="K536" s="5">
        <v>-746.79</v>
      </c>
      <c r="L536" s="5">
        <v>-141.88999999999999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hidden="1" x14ac:dyDescent="0.45">
      <c r="A537" s="6" t="s">
        <v>1212</v>
      </c>
      <c r="B537" s="1" t="s">
        <v>1213</v>
      </c>
      <c r="C537" s="1" t="s">
        <v>558</v>
      </c>
      <c r="D537" s="1" t="s">
        <v>31</v>
      </c>
      <c r="E537" s="1" t="s">
        <v>138</v>
      </c>
      <c r="F537" s="1" t="s">
        <v>139</v>
      </c>
      <c r="G537" s="1" t="s">
        <v>1151</v>
      </c>
      <c r="H537" s="3">
        <v>4.9654999999999996</v>
      </c>
      <c r="I537" s="4">
        <v>19</v>
      </c>
      <c r="J537" s="5">
        <v>-35973.410000000003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-30229.77</v>
      </c>
      <c r="Q537" s="5">
        <v>-5743.64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hidden="1" x14ac:dyDescent="0.45">
      <c r="A538" s="6" t="s">
        <v>1212</v>
      </c>
      <c r="B538" s="1" t="s">
        <v>1214</v>
      </c>
      <c r="C538" s="1" t="s">
        <v>1215</v>
      </c>
      <c r="D538" s="1" t="s">
        <v>31</v>
      </c>
      <c r="E538" s="1" t="s">
        <v>561</v>
      </c>
      <c r="F538" s="1" t="s">
        <v>562</v>
      </c>
      <c r="G538" s="1" t="s">
        <v>1212</v>
      </c>
      <c r="H538" s="3">
        <v>4.9709000000000003</v>
      </c>
      <c r="I538" s="4">
        <v>19</v>
      </c>
      <c r="J538" s="5">
        <v>46084.17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38726.19</v>
      </c>
      <c r="Q538" s="5">
        <v>7357.98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hidden="1" x14ac:dyDescent="0.45">
      <c r="A539" s="6" t="s">
        <v>1212</v>
      </c>
      <c r="B539" s="1" t="s">
        <v>1216</v>
      </c>
      <c r="C539" s="1" t="s">
        <v>1217</v>
      </c>
      <c r="D539" s="1" t="s">
        <v>31</v>
      </c>
      <c r="E539" s="1" t="s">
        <v>42</v>
      </c>
      <c r="F539" s="1" t="s">
        <v>43</v>
      </c>
      <c r="G539" s="1" t="s">
        <v>1212</v>
      </c>
      <c r="H539" s="3">
        <v>4.9709000000000003</v>
      </c>
      <c r="I539" s="4">
        <v>19</v>
      </c>
      <c r="J539" s="5">
        <v>82389.289999999994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69234.7</v>
      </c>
      <c r="Q539" s="5">
        <v>13154.59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hidden="1" x14ac:dyDescent="0.45">
      <c r="A540" s="6" t="s">
        <v>1212</v>
      </c>
      <c r="B540" s="1" t="s">
        <v>1218</v>
      </c>
      <c r="C540" s="1" t="s">
        <v>1219</v>
      </c>
      <c r="D540" s="1" t="s">
        <v>524</v>
      </c>
      <c r="E540" s="1" t="s">
        <v>746</v>
      </c>
      <c r="F540" s="1" t="s">
        <v>1220</v>
      </c>
      <c r="G540" s="1" t="s">
        <v>1212</v>
      </c>
      <c r="H540" s="3">
        <v>4.9763000000000002</v>
      </c>
      <c r="I540" s="4">
        <v>0</v>
      </c>
      <c r="J540" s="5">
        <v>34764.43</v>
      </c>
      <c r="K540" s="5">
        <v>0</v>
      </c>
      <c r="L540" s="5">
        <v>0</v>
      </c>
      <c r="M540" s="5">
        <v>0</v>
      </c>
      <c r="N540" s="5">
        <v>0</v>
      </c>
      <c r="O540" s="5">
        <v>34764.43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hidden="1" x14ac:dyDescent="0.45">
      <c r="A541" s="6" t="s">
        <v>1212</v>
      </c>
      <c r="B541" s="1" t="s">
        <v>1221</v>
      </c>
      <c r="C541" s="1" t="s">
        <v>1222</v>
      </c>
      <c r="D541" s="1" t="s">
        <v>31</v>
      </c>
      <c r="E541" s="1" t="s">
        <v>1002</v>
      </c>
      <c r="F541" s="1" t="s">
        <v>1003</v>
      </c>
      <c r="G541" s="1" t="s">
        <v>1212</v>
      </c>
      <c r="H541" s="3">
        <v>4.9709000000000003</v>
      </c>
      <c r="I541" s="4">
        <v>19</v>
      </c>
      <c r="J541" s="5">
        <v>567.88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477.21</v>
      </c>
      <c r="Q541" s="5">
        <v>90.67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hidden="1" x14ac:dyDescent="0.45">
      <c r="A542" s="6" t="s">
        <v>1212</v>
      </c>
      <c r="B542" s="1" t="s">
        <v>1223</v>
      </c>
      <c r="C542" s="1" t="s">
        <v>1224</v>
      </c>
      <c r="D542" s="1" t="s">
        <v>48</v>
      </c>
      <c r="E542" s="1" t="s">
        <v>94</v>
      </c>
      <c r="F542" s="1" t="s">
        <v>95</v>
      </c>
      <c r="G542" s="1" t="s">
        <v>1212</v>
      </c>
      <c r="H542" s="3">
        <v>0</v>
      </c>
      <c r="I542" s="4">
        <v>19</v>
      </c>
      <c r="J542" s="5">
        <v>12424.03</v>
      </c>
      <c r="K542" s="5">
        <v>10440.36</v>
      </c>
      <c r="L542" s="5">
        <v>1983.67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hidden="1" x14ac:dyDescent="0.45">
      <c r="A543" s="6" t="s">
        <v>1212</v>
      </c>
      <c r="B543" s="1" t="s">
        <v>1225</v>
      </c>
      <c r="C543" s="1" t="s">
        <v>1226</v>
      </c>
      <c r="D543" s="1" t="s">
        <v>48</v>
      </c>
      <c r="E543" s="1" t="s">
        <v>907</v>
      </c>
      <c r="F543" s="1" t="s">
        <v>908</v>
      </c>
      <c r="G543" s="1" t="s">
        <v>1212</v>
      </c>
      <c r="H543" s="3">
        <v>1</v>
      </c>
      <c r="I543" s="4">
        <v>19</v>
      </c>
      <c r="J543" s="5">
        <v>1291.3800000000001</v>
      </c>
      <c r="K543" s="5">
        <v>1085.19</v>
      </c>
      <c r="L543" s="5">
        <v>206.19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hidden="1" x14ac:dyDescent="0.45">
      <c r="A544" s="6" t="s">
        <v>1212</v>
      </c>
      <c r="B544" s="1" t="s">
        <v>1227</v>
      </c>
      <c r="C544" s="1" t="s">
        <v>1228</v>
      </c>
      <c r="D544" s="1" t="s">
        <v>48</v>
      </c>
      <c r="E544" s="1" t="s">
        <v>988</v>
      </c>
      <c r="F544" s="1" t="s">
        <v>989</v>
      </c>
      <c r="G544" s="1" t="s">
        <v>1212</v>
      </c>
      <c r="H544" s="3">
        <v>1</v>
      </c>
      <c r="I544" s="4">
        <v>19</v>
      </c>
      <c r="J544" s="5">
        <v>2839.4</v>
      </c>
      <c r="K544" s="5">
        <v>2386.0500000000002</v>
      </c>
      <c r="L544" s="5">
        <v>453.35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hidden="1" x14ac:dyDescent="0.45">
      <c r="A545" s="6" t="s">
        <v>1212</v>
      </c>
      <c r="B545" s="1" t="s">
        <v>1229</v>
      </c>
      <c r="C545" s="1" t="s">
        <v>1230</v>
      </c>
      <c r="D545" s="1" t="s">
        <v>48</v>
      </c>
      <c r="E545" s="1" t="s">
        <v>65</v>
      </c>
      <c r="F545" s="1" t="s">
        <v>66</v>
      </c>
      <c r="G545" s="1" t="s">
        <v>1212</v>
      </c>
      <c r="H545" s="3">
        <v>1</v>
      </c>
      <c r="I545" s="4">
        <v>19</v>
      </c>
      <c r="J545" s="5">
        <v>116444.66</v>
      </c>
      <c r="K545" s="5">
        <v>97852.65</v>
      </c>
      <c r="L545" s="5">
        <v>18592.009999999998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hidden="1" x14ac:dyDescent="0.45">
      <c r="A546" s="6" t="s">
        <v>1212</v>
      </c>
      <c r="B546" s="1" t="s">
        <v>1231</v>
      </c>
      <c r="C546" s="1" t="s">
        <v>1232</v>
      </c>
      <c r="D546" s="1" t="s">
        <v>48</v>
      </c>
      <c r="E546" s="1" t="s">
        <v>104</v>
      </c>
      <c r="F546" s="1" t="s">
        <v>105</v>
      </c>
      <c r="G546" s="1" t="s">
        <v>1212</v>
      </c>
      <c r="H546" s="3">
        <v>0</v>
      </c>
      <c r="I546" s="4">
        <v>19</v>
      </c>
      <c r="J546" s="5">
        <v>13605.35</v>
      </c>
      <c r="K546" s="5">
        <v>11433.07</v>
      </c>
      <c r="L546" s="5">
        <v>2172.2800000000002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hidden="1" x14ac:dyDescent="0.45">
      <c r="A547" s="6" t="s">
        <v>1212</v>
      </c>
      <c r="B547" s="1" t="s">
        <v>1233</v>
      </c>
      <c r="C547" s="1" t="s">
        <v>1234</v>
      </c>
      <c r="D547" s="1" t="s">
        <v>48</v>
      </c>
      <c r="E547" s="1" t="s">
        <v>104</v>
      </c>
      <c r="F547" s="1" t="s">
        <v>105</v>
      </c>
      <c r="G547" s="1" t="s">
        <v>1212</v>
      </c>
      <c r="H547" s="3">
        <v>0</v>
      </c>
      <c r="I547" s="4">
        <v>19</v>
      </c>
      <c r="J547" s="5">
        <v>13013.82</v>
      </c>
      <c r="K547" s="5">
        <v>10935.98</v>
      </c>
      <c r="L547" s="5">
        <v>2077.84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hidden="1" x14ac:dyDescent="0.45">
      <c r="A548" s="6" t="s">
        <v>1212</v>
      </c>
      <c r="B548" s="1" t="s">
        <v>1235</v>
      </c>
      <c r="C548" s="1" t="s">
        <v>1236</v>
      </c>
      <c r="D548" s="1" t="s">
        <v>48</v>
      </c>
      <c r="E548" s="1" t="s">
        <v>241</v>
      </c>
      <c r="F548" s="1" t="s">
        <v>242</v>
      </c>
      <c r="G548" s="1" t="s">
        <v>1212</v>
      </c>
      <c r="H548" s="3">
        <v>0</v>
      </c>
      <c r="I548" s="4">
        <v>19</v>
      </c>
      <c r="J548" s="5">
        <v>1064.26</v>
      </c>
      <c r="K548" s="5">
        <v>894.34</v>
      </c>
      <c r="L548" s="5">
        <v>169.92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hidden="1" x14ac:dyDescent="0.45">
      <c r="A549" s="6" t="s">
        <v>1212</v>
      </c>
      <c r="B549" s="1" t="s">
        <v>1237</v>
      </c>
      <c r="C549" s="1" t="s">
        <v>1238</v>
      </c>
      <c r="D549" s="1" t="s">
        <v>31</v>
      </c>
      <c r="E549" s="1" t="s">
        <v>1002</v>
      </c>
      <c r="F549" s="1" t="s">
        <v>1003</v>
      </c>
      <c r="G549" s="1" t="s">
        <v>1212</v>
      </c>
      <c r="H549" s="3">
        <v>4.9709000000000003</v>
      </c>
      <c r="I549" s="4">
        <v>19</v>
      </c>
      <c r="J549" s="5">
        <v>1181.8900000000001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993.19</v>
      </c>
      <c r="Q549" s="5">
        <v>188.7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hidden="1" x14ac:dyDescent="0.45">
      <c r="A550" s="6" t="s">
        <v>1212</v>
      </c>
      <c r="B550" s="1" t="s">
        <v>1239</v>
      </c>
      <c r="C550" s="1" t="s">
        <v>1240</v>
      </c>
      <c r="D550" s="1" t="s">
        <v>48</v>
      </c>
      <c r="E550" s="1" t="s">
        <v>1241</v>
      </c>
      <c r="F550" s="1" t="s">
        <v>1242</v>
      </c>
      <c r="G550" s="1" t="s">
        <v>1212</v>
      </c>
      <c r="H550" s="3">
        <v>0</v>
      </c>
      <c r="I550" s="4">
        <v>19</v>
      </c>
      <c r="J550" s="5">
        <v>81.16</v>
      </c>
      <c r="K550" s="5">
        <v>68.2</v>
      </c>
      <c r="L550" s="5">
        <v>12.96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hidden="1" x14ac:dyDescent="0.45">
      <c r="A551" s="6" t="s">
        <v>1212</v>
      </c>
      <c r="B551" s="1" t="s">
        <v>1243</v>
      </c>
      <c r="C551" s="1" t="s">
        <v>1244</v>
      </c>
      <c r="D551" s="1" t="s">
        <v>48</v>
      </c>
      <c r="E551" s="1" t="s">
        <v>49</v>
      </c>
      <c r="F551" s="1" t="s">
        <v>50</v>
      </c>
      <c r="G551" s="1" t="s">
        <v>1212</v>
      </c>
      <c r="H551" s="3">
        <v>0</v>
      </c>
      <c r="I551" s="4">
        <v>19</v>
      </c>
      <c r="J551" s="5">
        <v>13575.82</v>
      </c>
      <c r="K551" s="5">
        <v>11408.25</v>
      </c>
      <c r="L551" s="5">
        <v>2167.5700000000002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hidden="1" x14ac:dyDescent="0.45">
      <c r="A552" s="6" t="s">
        <v>1245</v>
      </c>
      <c r="B552" s="1" t="s">
        <v>1246</v>
      </c>
      <c r="C552" s="1" t="s">
        <v>359</v>
      </c>
      <c r="D552" s="1" t="s">
        <v>48</v>
      </c>
      <c r="E552" s="1" t="s">
        <v>118</v>
      </c>
      <c r="F552" s="1" t="s">
        <v>119</v>
      </c>
      <c r="G552" s="1" t="s">
        <v>1245</v>
      </c>
      <c r="H552" s="3">
        <v>1</v>
      </c>
      <c r="I552" s="4">
        <v>19</v>
      </c>
      <c r="J552" s="5">
        <v>-23805.26</v>
      </c>
      <c r="K552" s="5">
        <v>-23805.26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hidden="1" x14ac:dyDescent="0.45">
      <c r="A553" s="6" t="s">
        <v>1245</v>
      </c>
      <c r="B553" s="1" t="s">
        <v>1247</v>
      </c>
      <c r="C553" s="1" t="s">
        <v>359</v>
      </c>
      <c r="D553" s="1" t="s">
        <v>48</v>
      </c>
      <c r="E553" s="1" t="s">
        <v>118</v>
      </c>
      <c r="F553" s="1" t="s">
        <v>119</v>
      </c>
      <c r="G553" s="1" t="s">
        <v>1245</v>
      </c>
      <c r="H553" s="3">
        <v>1</v>
      </c>
      <c r="I553" s="4">
        <v>19</v>
      </c>
      <c r="J553" s="5">
        <v>23805.26</v>
      </c>
      <c r="K553" s="5">
        <v>23805.26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hidden="1" x14ac:dyDescent="0.45">
      <c r="A554" s="6" t="s">
        <v>1245</v>
      </c>
      <c r="B554" s="1" t="s">
        <v>1248</v>
      </c>
      <c r="C554" s="1" t="s">
        <v>359</v>
      </c>
      <c r="D554" s="1" t="s">
        <v>48</v>
      </c>
      <c r="E554" s="1" t="s">
        <v>118</v>
      </c>
      <c r="F554" s="1" t="s">
        <v>119</v>
      </c>
      <c r="G554" s="1" t="s">
        <v>1245</v>
      </c>
      <c r="H554" s="3">
        <v>1</v>
      </c>
      <c r="I554" s="4">
        <v>19</v>
      </c>
      <c r="J554" s="5">
        <v>-28328.26</v>
      </c>
      <c r="K554" s="5">
        <v>-23805.26</v>
      </c>
      <c r="L554" s="5">
        <v>-4523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hidden="1" x14ac:dyDescent="0.45">
      <c r="A555" s="6" t="s">
        <v>1245</v>
      </c>
      <c r="B555" s="1" t="s">
        <v>1249</v>
      </c>
      <c r="C555" s="1" t="s">
        <v>359</v>
      </c>
      <c r="D555" s="1" t="s">
        <v>48</v>
      </c>
      <c r="E555" s="1" t="s">
        <v>118</v>
      </c>
      <c r="F555" s="1" t="s">
        <v>119</v>
      </c>
      <c r="G555" s="1" t="s">
        <v>1245</v>
      </c>
      <c r="H555" s="3">
        <v>1</v>
      </c>
      <c r="I555" s="4">
        <v>19</v>
      </c>
      <c r="J555" s="5">
        <v>28328.26</v>
      </c>
      <c r="K555" s="5">
        <v>23805.26</v>
      </c>
      <c r="L555" s="5">
        <v>4523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hidden="1" x14ac:dyDescent="0.45">
      <c r="A556" s="6" t="s">
        <v>1245</v>
      </c>
      <c r="B556" s="1" t="s">
        <v>1250</v>
      </c>
      <c r="C556" s="1" t="s">
        <v>359</v>
      </c>
      <c r="D556" s="1" t="s">
        <v>48</v>
      </c>
      <c r="E556" s="1" t="s">
        <v>118</v>
      </c>
      <c r="F556" s="1" t="s">
        <v>119</v>
      </c>
      <c r="G556" s="1" t="s">
        <v>1245</v>
      </c>
      <c r="H556" s="3">
        <v>1</v>
      </c>
      <c r="I556" s="4">
        <v>19</v>
      </c>
      <c r="J556" s="5">
        <v>-28328.26</v>
      </c>
      <c r="K556" s="5">
        <v>-23805.26</v>
      </c>
      <c r="L556" s="5">
        <v>-4523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hidden="1" x14ac:dyDescent="0.45">
      <c r="A557" s="6" t="s">
        <v>1245</v>
      </c>
      <c r="B557" s="1" t="s">
        <v>1251</v>
      </c>
      <c r="C557" s="1" t="s">
        <v>1252</v>
      </c>
      <c r="D557" s="1" t="s">
        <v>31</v>
      </c>
      <c r="E557" s="1" t="s">
        <v>138</v>
      </c>
      <c r="F557" s="1" t="s">
        <v>139</v>
      </c>
      <c r="G557" s="1" t="s">
        <v>1245</v>
      </c>
      <c r="H557" s="3">
        <v>4.9715999999999996</v>
      </c>
      <c r="I557" s="4">
        <v>19</v>
      </c>
      <c r="J557" s="5">
        <v>15099.7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12688.82</v>
      </c>
      <c r="Q557" s="5">
        <v>2410.88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hidden="1" x14ac:dyDescent="0.45">
      <c r="A558" s="6" t="s">
        <v>1245</v>
      </c>
      <c r="B558" s="1" t="s">
        <v>1253</v>
      </c>
      <c r="C558" s="1" t="s">
        <v>1254</v>
      </c>
      <c r="D558" s="1" t="s">
        <v>31</v>
      </c>
      <c r="E558" s="1" t="s">
        <v>138</v>
      </c>
      <c r="F558" s="1" t="s">
        <v>139</v>
      </c>
      <c r="G558" s="1" t="s">
        <v>1245</v>
      </c>
      <c r="H558" s="3">
        <v>4.9715999999999996</v>
      </c>
      <c r="I558" s="4">
        <v>19</v>
      </c>
      <c r="J558" s="5">
        <v>3322.37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2791.9</v>
      </c>
      <c r="Q558" s="5">
        <v>530.47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hidden="1" x14ac:dyDescent="0.45">
      <c r="A559" s="6" t="s">
        <v>1245</v>
      </c>
      <c r="B559" s="1" t="s">
        <v>1255</v>
      </c>
      <c r="C559" s="1" t="s">
        <v>1256</v>
      </c>
      <c r="D559" s="1" t="s">
        <v>31</v>
      </c>
      <c r="E559" s="1" t="s">
        <v>138</v>
      </c>
      <c r="F559" s="1" t="s">
        <v>139</v>
      </c>
      <c r="G559" s="1" t="s">
        <v>1245</v>
      </c>
      <c r="H559" s="3">
        <v>4.9715999999999996</v>
      </c>
      <c r="I559" s="4">
        <v>19</v>
      </c>
      <c r="J559" s="5">
        <v>8448.33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7099.44</v>
      </c>
      <c r="Q559" s="5">
        <v>1348.89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hidden="1" x14ac:dyDescent="0.45">
      <c r="A560" s="6" t="s">
        <v>1245</v>
      </c>
      <c r="B560" s="1" t="s">
        <v>1257</v>
      </c>
      <c r="C560" s="1" t="s">
        <v>1258</v>
      </c>
      <c r="D560" s="1" t="s">
        <v>31</v>
      </c>
      <c r="E560" s="1" t="s">
        <v>138</v>
      </c>
      <c r="F560" s="1" t="s">
        <v>139</v>
      </c>
      <c r="G560" s="1" t="s">
        <v>1245</v>
      </c>
      <c r="H560" s="3">
        <v>4.9715999999999996</v>
      </c>
      <c r="I560" s="4">
        <v>19</v>
      </c>
      <c r="J560" s="5">
        <v>171605.8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144206.57</v>
      </c>
      <c r="Q560" s="5">
        <v>27399.23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hidden="1" x14ac:dyDescent="0.45">
      <c r="A561" s="6" t="s">
        <v>1245</v>
      </c>
      <c r="B561" s="1" t="s">
        <v>1259</v>
      </c>
      <c r="C561" s="1" t="s">
        <v>1260</v>
      </c>
      <c r="D561" s="1" t="s">
        <v>31</v>
      </c>
      <c r="E561" s="1" t="s">
        <v>138</v>
      </c>
      <c r="F561" s="1" t="s">
        <v>139</v>
      </c>
      <c r="G561" s="1" t="s">
        <v>1245</v>
      </c>
      <c r="H561" s="3">
        <v>4.9715999999999996</v>
      </c>
      <c r="I561" s="4">
        <v>19</v>
      </c>
      <c r="J561" s="5">
        <v>32966.07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27702.59</v>
      </c>
      <c r="Q561" s="5">
        <v>5263.48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hidden="1" x14ac:dyDescent="0.45">
      <c r="A562" s="6" t="s">
        <v>1245</v>
      </c>
      <c r="B562" s="1" t="s">
        <v>1261</v>
      </c>
      <c r="C562" s="1" t="s">
        <v>1262</v>
      </c>
      <c r="D562" s="1" t="s">
        <v>31</v>
      </c>
      <c r="E562" s="1" t="s">
        <v>138</v>
      </c>
      <c r="F562" s="1" t="s">
        <v>139</v>
      </c>
      <c r="G562" s="1" t="s">
        <v>1245</v>
      </c>
      <c r="H562" s="3">
        <v>4.9715999999999996</v>
      </c>
      <c r="I562" s="4">
        <v>19</v>
      </c>
      <c r="J562" s="5">
        <v>432545.48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363483.59</v>
      </c>
      <c r="Q562" s="5">
        <v>69061.89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hidden="1" x14ac:dyDescent="0.45">
      <c r="A563" s="6" t="s">
        <v>1245</v>
      </c>
      <c r="B563" s="1" t="s">
        <v>1263</v>
      </c>
      <c r="C563" s="1" t="s">
        <v>1264</v>
      </c>
      <c r="D563" s="1" t="s">
        <v>31</v>
      </c>
      <c r="E563" s="1" t="s">
        <v>138</v>
      </c>
      <c r="F563" s="1" t="s">
        <v>139</v>
      </c>
      <c r="G563" s="1" t="s">
        <v>1245</v>
      </c>
      <c r="H563" s="3">
        <v>4.9715999999999996</v>
      </c>
      <c r="I563" s="4">
        <v>19</v>
      </c>
      <c r="J563" s="5">
        <v>56667.55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47619.78</v>
      </c>
      <c r="Q563" s="5">
        <v>9047.77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hidden="1" x14ac:dyDescent="0.45">
      <c r="A564" s="6" t="s">
        <v>1245</v>
      </c>
      <c r="B564" s="1" t="s">
        <v>1265</v>
      </c>
      <c r="C564" s="1" t="s">
        <v>1266</v>
      </c>
      <c r="D564" s="1" t="s">
        <v>31</v>
      </c>
      <c r="E564" s="1" t="s">
        <v>138</v>
      </c>
      <c r="F564" s="1" t="s">
        <v>139</v>
      </c>
      <c r="G564" s="1" t="s">
        <v>1245</v>
      </c>
      <c r="H564" s="3">
        <v>4.9715999999999996</v>
      </c>
      <c r="I564" s="4">
        <v>19</v>
      </c>
      <c r="J564" s="5">
        <v>4696.28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3946.46</v>
      </c>
      <c r="Q564" s="5">
        <v>749.82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hidden="1" x14ac:dyDescent="0.45">
      <c r="A565" s="6" t="s">
        <v>1245</v>
      </c>
      <c r="B565" s="1" t="s">
        <v>1267</v>
      </c>
      <c r="C565" s="1" t="s">
        <v>1268</v>
      </c>
      <c r="D565" s="1" t="s">
        <v>31</v>
      </c>
      <c r="E565" s="1" t="s">
        <v>138</v>
      </c>
      <c r="F565" s="1" t="s">
        <v>139</v>
      </c>
      <c r="G565" s="1" t="s">
        <v>1245</v>
      </c>
      <c r="H565" s="3">
        <v>4.9715999999999996</v>
      </c>
      <c r="I565" s="4">
        <v>19</v>
      </c>
      <c r="J565" s="5">
        <v>43106.3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36223.769999999997</v>
      </c>
      <c r="Q565" s="5">
        <v>6882.53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hidden="1" x14ac:dyDescent="0.45">
      <c r="A566" s="6" t="s">
        <v>1245</v>
      </c>
      <c r="B566" s="1" t="s">
        <v>1269</v>
      </c>
      <c r="C566" s="1" t="s">
        <v>1270</v>
      </c>
      <c r="D566" s="1" t="s">
        <v>31</v>
      </c>
      <c r="E566" s="1" t="s">
        <v>138</v>
      </c>
      <c r="F566" s="1" t="s">
        <v>139</v>
      </c>
      <c r="G566" s="1" t="s">
        <v>1245</v>
      </c>
      <c r="H566" s="3">
        <v>4.9715999999999996</v>
      </c>
      <c r="I566" s="4">
        <v>19</v>
      </c>
      <c r="J566" s="5">
        <v>1304.55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1096.24</v>
      </c>
      <c r="Q566" s="5">
        <v>208.31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hidden="1" x14ac:dyDescent="0.45">
      <c r="A567" s="6" t="s">
        <v>1245</v>
      </c>
      <c r="B567" s="1" t="s">
        <v>1271</v>
      </c>
      <c r="C567" s="1" t="s">
        <v>1272</v>
      </c>
      <c r="D567" s="1" t="s">
        <v>31</v>
      </c>
      <c r="E567" s="1" t="s">
        <v>138</v>
      </c>
      <c r="F567" s="1" t="s">
        <v>139</v>
      </c>
      <c r="G567" s="1" t="s">
        <v>1245</v>
      </c>
      <c r="H567" s="3">
        <v>4.9715999999999996</v>
      </c>
      <c r="I567" s="4">
        <v>19</v>
      </c>
      <c r="J567" s="5">
        <v>1545.62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1298.83</v>
      </c>
      <c r="Q567" s="5">
        <v>246.79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hidden="1" x14ac:dyDescent="0.45">
      <c r="A568" s="6" t="s">
        <v>1245</v>
      </c>
      <c r="B568" s="1" t="s">
        <v>1273</v>
      </c>
      <c r="C568" s="1" t="s">
        <v>1274</v>
      </c>
      <c r="D568" s="1" t="s">
        <v>31</v>
      </c>
      <c r="E568" s="1" t="s">
        <v>138</v>
      </c>
      <c r="F568" s="1" t="s">
        <v>139</v>
      </c>
      <c r="G568" s="1" t="s">
        <v>1245</v>
      </c>
      <c r="H568" s="3">
        <v>4.9715999999999996</v>
      </c>
      <c r="I568" s="4">
        <v>19</v>
      </c>
      <c r="J568" s="5">
        <v>3323.86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2793.14</v>
      </c>
      <c r="Q568" s="5">
        <v>530.72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hidden="1" x14ac:dyDescent="0.45">
      <c r="A569" s="6" t="s">
        <v>1245</v>
      </c>
      <c r="B569" s="1" t="s">
        <v>1275</v>
      </c>
      <c r="C569" s="1" t="s">
        <v>1276</v>
      </c>
      <c r="D569" s="1" t="s">
        <v>31</v>
      </c>
      <c r="E569" s="1" t="s">
        <v>138</v>
      </c>
      <c r="F569" s="1" t="s">
        <v>139</v>
      </c>
      <c r="G569" s="1" t="s">
        <v>1245</v>
      </c>
      <c r="H569" s="3">
        <v>4.9715999999999996</v>
      </c>
      <c r="I569" s="4">
        <v>19</v>
      </c>
      <c r="J569" s="5">
        <v>15341.76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12892.25</v>
      </c>
      <c r="Q569" s="5">
        <v>2449.5100000000002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hidden="1" x14ac:dyDescent="0.45">
      <c r="A570" s="6" t="s">
        <v>1245</v>
      </c>
      <c r="B570" s="1" t="s">
        <v>1277</v>
      </c>
      <c r="C570" s="1" t="s">
        <v>1278</v>
      </c>
      <c r="D570" s="1" t="s">
        <v>31</v>
      </c>
      <c r="E570" s="1" t="s">
        <v>138</v>
      </c>
      <c r="F570" s="1" t="s">
        <v>139</v>
      </c>
      <c r="G570" s="1" t="s">
        <v>1245</v>
      </c>
      <c r="H570" s="3">
        <v>4.9715999999999996</v>
      </c>
      <c r="I570" s="4">
        <v>19</v>
      </c>
      <c r="J570" s="5">
        <v>153977.51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129392.85</v>
      </c>
      <c r="Q570" s="5">
        <v>24584.66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hidden="1" x14ac:dyDescent="0.45">
      <c r="A571" s="6" t="s">
        <v>1245</v>
      </c>
      <c r="B571" s="1" t="s">
        <v>1279</v>
      </c>
      <c r="C571" s="1" t="s">
        <v>1280</v>
      </c>
      <c r="D571" s="1" t="s">
        <v>31</v>
      </c>
      <c r="E571" s="1" t="s">
        <v>138</v>
      </c>
      <c r="F571" s="1" t="s">
        <v>139</v>
      </c>
      <c r="G571" s="1" t="s">
        <v>1245</v>
      </c>
      <c r="H571" s="3">
        <v>4.9715999999999996</v>
      </c>
      <c r="I571" s="4">
        <v>19</v>
      </c>
      <c r="J571" s="5">
        <v>327865.15999999997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275516.95</v>
      </c>
      <c r="Q571" s="5">
        <v>52348.21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hidden="1" x14ac:dyDescent="0.45">
      <c r="A572" s="6" t="s">
        <v>1245</v>
      </c>
      <c r="B572" s="1" t="s">
        <v>1281</v>
      </c>
      <c r="C572" s="1" t="s">
        <v>1282</v>
      </c>
      <c r="D572" s="1" t="s">
        <v>31</v>
      </c>
      <c r="E572" s="1" t="s">
        <v>138</v>
      </c>
      <c r="F572" s="1" t="s">
        <v>139</v>
      </c>
      <c r="G572" s="1" t="s">
        <v>1245</v>
      </c>
      <c r="H572" s="3">
        <v>4.9715999999999996</v>
      </c>
      <c r="I572" s="4">
        <v>19</v>
      </c>
      <c r="J572" s="5">
        <v>126633.76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106414.91</v>
      </c>
      <c r="Q572" s="5">
        <v>20218.849999999999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hidden="1" x14ac:dyDescent="0.45">
      <c r="A573" s="6" t="s">
        <v>1245</v>
      </c>
      <c r="B573" s="1" t="s">
        <v>1283</v>
      </c>
      <c r="C573" s="1" t="s">
        <v>1284</v>
      </c>
      <c r="D573" s="1" t="s">
        <v>31</v>
      </c>
      <c r="E573" s="1" t="s">
        <v>138</v>
      </c>
      <c r="F573" s="1" t="s">
        <v>139</v>
      </c>
      <c r="G573" s="1" t="s">
        <v>1245</v>
      </c>
      <c r="H573" s="3">
        <v>4.9715999999999996</v>
      </c>
      <c r="I573" s="4">
        <v>19</v>
      </c>
      <c r="J573" s="5">
        <v>50800.15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42689.18</v>
      </c>
      <c r="Q573" s="5">
        <v>8110.97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hidden="1" x14ac:dyDescent="0.45">
      <c r="A574" s="6" t="s">
        <v>1245</v>
      </c>
      <c r="B574" s="1" t="s">
        <v>1285</v>
      </c>
      <c r="C574" s="1" t="s">
        <v>740</v>
      </c>
      <c r="D574" s="1" t="s">
        <v>48</v>
      </c>
      <c r="E574" s="1" t="s">
        <v>118</v>
      </c>
      <c r="F574" s="1" t="s">
        <v>119</v>
      </c>
      <c r="G574" s="1" t="s">
        <v>1245</v>
      </c>
      <c r="H574" s="3">
        <v>1</v>
      </c>
      <c r="I574" s="4">
        <v>19</v>
      </c>
      <c r="J574" s="5">
        <v>197802.85</v>
      </c>
      <c r="K574" s="5">
        <v>166220.88</v>
      </c>
      <c r="L574" s="5">
        <v>31581.97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hidden="1" x14ac:dyDescent="0.45">
      <c r="A575" s="6" t="s">
        <v>1245</v>
      </c>
      <c r="B575" s="1" t="s">
        <v>1286</v>
      </c>
      <c r="C575" s="1" t="s">
        <v>1287</v>
      </c>
      <c r="D575" s="1" t="s">
        <v>48</v>
      </c>
      <c r="E575" s="1" t="s">
        <v>167</v>
      </c>
      <c r="F575" s="1" t="s">
        <v>168</v>
      </c>
      <c r="G575" s="1" t="s">
        <v>1245</v>
      </c>
      <c r="H575" s="3">
        <v>1</v>
      </c>
      <c r="I575" s="4">
        <v>19</v>
      </c>
      <c r="J575" s="5">
        <v>4636.8599999999997</v>
      </c>
      <c r="K575" s="5">
        <v>3896.52</v>
      </c>
      <c r="L575" s="5">
        <v>740.34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hidden="1" x14ac:dyDescent="0.45">
      <c r="A576" s="6" t="s">
        <v>1245</v>
      </c>
      <c r="B576" s="1" t="s">
        <v>1288</v>
      </c>
      <c r="C576" s="1" t="s">
        <v>1289</v>
      </c>
      <c r="D576" s="1" t="s">
        <v>48</v>
      </c>
      <c r="E576" s="1" t="s">
        <v>167</v>
      </c>
      <c r="F576" s="1" t="s">
        <v>168</v>
      </c>
      <c r="G576" s="1" t="s">
        <v>1245</v>
      </c>
      <c r="H576" s="3">
        <v>1</v>
      </c>
      <c r="I576" s="4">
        <v>19</v>
      </c>
      <c r="J576" s="5">
        <v>6713.98</v>
      </c>
      <c r="K576" s="5">
        <v>5642</v>
      </c>
      <c r="L576" s="5">
        <v>1071.98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hidden="1" x14ac:dyDescent="0.45">
      <c r="A577" s="6" t="s">
        <v>1245</v>
      </c>
      <c r="B577" s="1" t="s">
        <v>1290</v>
      </c>
      <c r="C577" s="1" t="s">
        <v>1291</v>
      </c>
      <c r="D577" s="1" t="s">
        <v>48</v>
      </c>
      <c r="E577" s="1" t="s">
        <v>167</v>
      </c>
      <c r="F577" s="1" t="s">
        <v>168</v>
      </c>
      <c r="G577" s="1" t="s">
        <v>1245</v>
      </c>
      <c r="H577" s="3">
        <v>1</v>
      </c>
      <c r="I577" s="4">
        <v>19</v>
      </c>
      <c r="J577" s="5">
        <v>9591.4</v>
      </c>
      <c r="K577" s="5">
        <v>8060</v>
      </c>
      <c r="L577" s="5">
        <v>1531.4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hidden="1" x14ac:dyDescent="0.45">
      <c r="A578" s="6" t="s">
        <v>1245</v>
      </c>
      <c r="B578" s="1" t="s">
        <v>1292</v>
      </c>
      <c r="C578" s="1" t="s">
        <v>1293</v>
      </c>
      <c r="D578" s="1" t="s">
        <v>31</v>
      </c>
      <c r="E578" s="1" t="s">
        <v>138</v>
      </c>
      <c r="F578" s="1" t="s">
        <v>139</v>
      </c>
      <c r="G578" s="1" t="s">
        <v>1245</v>
      </c>
      <c r="H578" s="3">
        <v>4.9715999999999996</v>
      </c>
      <c r="I578" s="4">
        <v>19</v>
      </c>
      <c r="J578" s="5">
        <v>3894.46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3272.66</v>
      </c>
      <c r="Q578" s="5">
        <v>621.79999999999995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hidden="1" x14ac:dyDescent="0.45">
      <c r="A579" s="6" t="s">
        <v>1245</v>
      </c>
      <c r="B579" s="1" t="s">
        <v>1294</v>
      </c>
      <c r="C579" s="1" t="s">
        <v>1295</v>
      </c>
      <c r="D579" s="1" t="s">
        <v>48</v>
      </c>
      <c r="E579" s="1" t="s">
        <v>1060</v>
      </c>
      <c r="F579" s="1" t="s">
        <v>1061</v>
      </c>
      <c r="G579" s="1" t="s">
        <v>1245</v>
      </c>
      <c r="H579" s="3">
        <v>1</v>
      </c>
      <c r="I579" s="4">
        <v>19</v>
      </c>
      <c r="J579" s="5">
        <v>195.59</v>
      </c>
      <c r="K579" s="5">
        <v>164.36</v>
      </c>
      <c r="L579" s="5">
        <v>31.23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hidden="1" x14ac:dyDescent="0.45">
      <c r="A580" s="6" t="s">
        <v>1245</v>
      </c>
      <c r="B580" s="1" t="s">
        <v>1296</v>
      </c>
      <c r="C580" s="1" t="s">
        <v>1297</v>
      </c>
      <c r="D580" s="1" t="s">
        <v>48</v>
      </c>
      <c r="E580" s="1" t="s">
        <v>104</v>
      </c>
      <c r="F580" s="1" t="s">
        <v>105</v>
      </c>
      <c r="G580" s="1" t="s">
        <v>1245</v>
      </c>
      <c r="H580" s="3">
        <v>0</v>
      </c>
      <c r="I580" s="4">
        <v>19</v>
      </c>
      <c r="J580" s="5">
        <v>591.62</v>
      </c>
      <c r="K580" s="5">
        <v>497.16</v>
      </c>
      <c r="L580" s="5">
        <v>94.46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hidden="1" x14ac:dyDescent="0.45">
      <c r="A581" s="6" t="s">
        <v>1245</v>
      </c>
      <c r="B581" s="1" t="s">
        <v>1298</v>
      </c>
      <c r="C581" s="1" t="s">
        <v>1299</v>
      </c>
      <c r="D581" s="1" t="s">
        <v>48</v>
      </c>
      <c r="E581" s="1" t="s">
        <v>104</v>
      </c>
      <c r="F581" s="1" t="s">
        <v>105</v>
      </c>
      <c r="G581" s="1" t="s">
        <v>1245</v>
      </c>
      <c r="H581" s="3">
        <v>0</v>
      </c>
      <c r="I581" s="4">
        <v>19</v>
      </c>
      <c r="J581" s="5">
        <v>8925</v>
      </c>
      <c r="K581" s="5">
        <v>7500</v>
      </c>
      <c r="L581" s="5">
        <v>1425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hidden="1" x14ac:dyDescent="0.45">
      <c r="A582" s="6" t="s">
        <v>1245</v>
      </c>
      <c r="B582" s="1" t="s">
        <v>1300</v>
      </c>
      <c r="C582" s="1" t="s">
        <v>1301</v>
      </c>
      <c r="D582" s="1" t="s">
        <v>31</v>
      </c>
      <c r="E582" s="1" t="s">
        <v>1071</v>
      </c>
      <c r="F582" s="1" t="s">
        <v>1072</v>
      </c>
      <c r="G582" s="1" t="s">
        <v>1245</v>
      </c>
      <c r="H582" s="3">
        <v>4.9715999999999996</v>
      </c>
      <c r="I582" s="4">
        <v>19</v>
      </c>
      <c r="J582" s="5">
        <v>899.26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755.68</v>
      </c>
      <c r="Q582" s="5">
        <v>143.58000000000001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6" t="s">
        <v>1245</v>
      </c>
      <c r="B583" s="1" t="s">
        <v>1302</v>
      </c>
      <c r="C583" s="1" t="s">
        <v>1303</v>
      </c>
      <c r="D583" s="12" t="s">
        <v>333</v>
      </c>
      <c r="E583" s="1" t="s">
        <v>1304</v>
      </c>
      <c r="F583" s="1" t="s">
        <v>1305</v>
      </c>
      <c r="G583" s="1" t="s">
        <v>1245</v>
      </c>
      <c r="H583" s="3">
        <v>0</v>
      </c>
      <c r="I583" s="4">
        <v>0</v>
      </c>
      <c r="J583" s="5">
        <v>1830</v>
      </c>
      <c r="K583" s="5">
        <v>0</v>
      </c>
      <c r="L583" s="5">
        <v>0</v>
      </c>
      <c r="M583" s="5">
        <v>0</v>
      </c>
      <c r="N583" s="5">
        <v>0</v>
      </c>
      <c r="O583" s="11">
        <v>1830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hidden="1" x14ac:dyDescent="0.45">
      <c r="A584" s="6" t="s">
        <v>1245</v>
      </c>
      <c r="B584" s="1" t="s">
        <v>1306</v>
      </c>
      <c r="C584" s="1" t="s">
        <v>1307</v>
      </c>
      <c r="D584" s="1" t="s">
        <v>48</v>
      </c>
      <c r="E584" s="1" t="s">
        <v>1308</v>
      </c>
      <c r="F584" s="1" t="s">
        <v>1309</v>
      </c>
      <c r="G584" s="1" t="s">
        <v>1245</v>
      </c>
      <c r="H584" s="3">
        <v>0</v>
      </c>
      <c r="I584" s="4">
        <v>19</v>
      </c>
      <c r="J584" s="5">
        <v>62.06</v>
      </c>
      <c r="K584" s="5">
        <v>52.15</v>
      </c>
      <c r="L584" s="5">
        <v>9.91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hidden="1" x14ac:dyDescent="0.45">
      <c r="A585" s="6" t="s">
        <v>1245</v>
      </c>
      <c r="B585" s="1" t="s">
        <v>1310</v>
      </c>
      <c r="C585" s="1" t="s">
        <v>1311</v>
      </c>
      <c r="D585" s="1" t="s">
        <v>48</v>
      </c>
      <c r="E585" s="1" t="s">
        <v>493</v>
      </c>
      <c r="F585" s="1" t="s">
        <v>494</v>
      </c>
      <c r="G585" s="1" t="s">
        <v>1245</v>
      </c>
      <c r="H585" s="3">
        <v>0</v>
      </c>
      <c r="I585" s="4">
        <v>19</v>
      </c>
      <c r="J585" s="5">
        <v>19</v>
      </c>
      <c r="K585" s="5">
        <v>15.97</v>
      </c>
      <c r="L585" s="5">
        <v>3.03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hidden="1" x14ac:dyDescent="0.45">
      <c r="A586" s="6" t="s">
        <v>1245</v>
      </c>
      <c r="B586" s="1" t="s">
        <v>1312</v>
      </c>
      <c r="C586" s="1" t="s">
        <v>1313</v>
      </c>
      <c r="D586" s="1" t="s">
        <v>108</v>
      </c>
      <c r="E586" s="1" t="s">
        <v>109</v>
      </c>
      <c r="F586" s="1" t="s">
        <v>110</v>
      </c>
      <c r="G586" s="1" t="s">
        <v>1245</v>
      </c>
      <c r="H586" s="3">
        <v>0</v>
      </c>
      <c r="I586" s="4">
        <v>19</v>
      </c>
      <c r="J586" s="5">
        <v>46.57</v>
      </c>
      <c r="K586" s="5">
        <v>39.14</v>
      </c>
      <c r="L586" s="5">
        <v>7.43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hidden="1" x14ac:dyDescent="0.45">
      <c r="A587" s="6" t="s">
        <v>1245</v>
      </c>
      <c r="B587" s="1" t="s">
        <v>1314</v>
      </c>
      <c r="C587" s="1" t="s">
        <v>1307</v>
      </c>
      <c r="D587" s="1" t="s">
        <v>48</v>
      </c>
      <c r="E587" s="1" t="s">
        <v>1308</v>
      </c>
      <c r="F587" s="1" t="s">
        <v>1309</v>
      </c>
      <c r="G587" s="1" t="s">
        <v>1245</v>
      </c>
      <c r="H587" s="3">
        <v>0</v>
      </c>
      <c r="I587" s="4">
        <v>19</v>
      </c>
      <c r="J587" s="5">
        <v>73.849999999999994</v>
      </c>
      <c r="K587" s="5">
        <v>62.06</v>
      </c>
      <c r="L587" s="5">
        <v>11.79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hidden="1" x14ac:dyDescent="0.45">
      <c r="A588" s="6" t="s">
        <v>1245</v>
      </c>
      <c r="B588" s="1" t="s">
        <v>1315</v>
      </c>
      <c r="C588" s="1" t="s">
        <v>1307</v>
      </c>
      <c r="D588" s="1" t="s">
        <v>48</v>
      </c>
      <c r="E588" s="1" t="s">
        <v>1308</v>
      </c>
      <c r="F588" s="1" t="s">
        <v>1309</v>
      </c>
      <c r="G588" s="1" t="s">
        <v>1245</v>
      </c>
      <c r="H588" s="3">
        <v>0</v>
      </c>
      <c r="I588" s="4">
        <v>19</v>
      </c>
      <c r="J588" s="5">
        <v>-62.06</v>
      </c>
      <c r="K588" s="5">
        <v>-52.15</v>
      </c>
      <c r="L588" s="5">
        <v>-9.91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hidden="1" x14ac:dyDescent="0.45">
      <c r="A589" s="6" t="s">
        <v>1316</v>
      </c>
      <c r="B589" s="1" t="s">
        <v>1317</v>
      </c>
      <c r="C589" s="1" t="s">
        <v>1318</v>
      </c>
      <c r="D589" s="1" t="s">
        <v>31</v>
      </c>
      <c r="E589" s="1" t="s">
        <v>138</v>
      </c>
      <c r="F589" s="1" t="s">
        <v>139</v>
      </c>
      <c r="G589" s="1" t="s">
        <v>1316</v>
      </c>
      <c r="H589" s="3">
        <v>4.9729000000000001</v>
      </c>
      <c r="I589" s="4">
        <v>19</v>
      </c>
      <c r="J589" s="5">
        <v>13425.44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11281.87</v>
      </c>
      <c r="Q589" s="5">
        <v>2143.5700000000002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hidden="1" x14ac:dyDescent="0.45">
      <c r="A590" s="6" t="s">
        <v>1316</v>
      </c>
      <c r="B590" s="1" t="s">
        <v>1319</v>
      </c>
      <c r="C590" s="1" t="s">
        <v>1320</v>
      </c>
      <c r="D590" s="1" t="s">
        <v>31</v>
      </c>
      <c r="E590" s="1" t="s">
        <v>138</v>
      </c>
      <c r="F590" s="1" t="s">
        <v>139</v>
      </c>
      <c r="G590" s="1" t="s">
        <v>1316</v>
      </c>
      <c r="H590" s="3">
        <v>4.9729000000000001</v>
      </c>
      <c r="I590" s="4">
        <v>19</v>
      </c>
      <c r="J590" s="5">
        <v>26461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22236.12</v>
      </c>
      <c r="Q590" s="5">
        <v>4224.88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hidden="1" x14ac:dyDescent="0.45">
      <c r="A591" s="6" t="s">
        <v>1316</v>
      </c>
      <c r="B591" s="1" t="s">
        <v>1321</v>
      </c>
      <c r="C591" s="1" t="s">
        <v>1322</v>
      </c>
      <c r="D591" s="1" t="s">
        <v>162</v>
      </c>
      <c r="E591" s="1" t="s">
        <v>138</v>
      </c>
      <c r="F591" s="1" t="s">
        <v>139</v>
      </c>
      <c r="G591" s="1" t="s">
        <v>1316</v>
      </c>
      <c r="H591" s="3">
        <v>4.9729000000000001</v>
      </c>
      <c r="I591" s="4">
        <v>19</v>
      </c>
      <c r="J591" s="5">
        <v>10941.92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9194.89</v>
      </c>
      <c r="U591" s="5">
        <v>1747.03</v>
      </c>
      <c r="V591" s="5">
        <v>0</v>
      </c>
      <c r="W591" s="5">
        <v>0</v>
      </c>
      <c r="X591" s="5">
        <v>0</v>
      </c>
      <c r="Y591" s="5">
        <v>0</v>
      </c>
    </row>
    <row r="592" spans="1:25" hidden="1" x14ac:dyDescent="0.45">
      <c r="A592" s="6" t="s">
        <v>1316</v>
      </c>
      <c r="B592" s="1" t="s">
        <v>1323</v>
      </c>
      <c r="C592" s="1" t="s">
        <v>1324</v>
      </c>
      <c r="D592" s="1" t="s">
        <v>162</v>
      </c>
      <c r="E592" s="1" t="s">
        <v>138</v>
      </c>
      <c r="F592" s="1" t="s">
        <v>139</v>
      </c>
      <c r="G592" s="1" t="s">
        <v>1316</v>
      </c>
      <c r="H592" s="3">
        <v>4.9729000000000001</v>
      </c>
      <c r="I592" s="4">
        <v>19</v>
      </c>
      <c r="J592" s="5">
        <v>1172883.83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985616.65</v>
      </c>
      <c r="U592" s="5">
        <v>187267.18</v>
      </c>
      <c r="V592" s="5">
        <v>0</v>
      </c>
      <c r="W592" s="5">
        <v>0</v>
      </c>
      <c r="X592" s="5">
        <v>0</v>
      </c>
      <c r="Y592" s="5">
        <v>0</v>
      </c>
    </row>
    <row r="593" spans="1:25" hidden="1" x14ac:dyDescent="0.45">
      <c r="A593" s="6" t="s">
        <v>1316</v>
      </c>
      <c r="B593" s="1" t="s">
        <v>1325</v>
      </c>
      <c r="C593" s="1" t="s">
        <v>1326</v>
      </c>
      <c r="D593" s="1" t="s">
        <v>31</v>
      </c>
      <c r="E593" s="1" t="s">
        <v>1327</v>
      </c>
      <c r="F593" s="1" t="s">
        <v>1328</v>
      </c>
      <c r="G593" s="1" t="s">
        <v>1316</v>
      </c>
      <c r="H593" s="3">
        <v>4.9729000000000001</v>
      </c>
      <c r="I593" s="4">
        <v>19</v>
      </c>
      <c r="J593" s="5">
        <v>37873.61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31826.560000000001</v>
      </c>
      <c r="Q593" s="5">
        <v>6047.05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hidden="1" x14ac:dyDescent="0.45">
      <c r="A594" s="6" t="s">
        <v>1316</v>
      </c>
      <c r="B594" s="1" t="s">
        <v>1329</v>
      </c>
      <c r="C594" s="1" t="s">
        <v>1330</v>
      </c>
      <c r="D594" s="1" t="s">
        <v>31</v>
      </c>
      <c r="E594" s="1" t="s">
        <v>57</v>
      </c>
      <c r="F594" s="1" t="s">
        <v>58</v>
      </c>
      <c r="G594" s="1" t="s">
        <v>1316</v>
      </c>
      <c r="H594" s="3">
        <v>4.9729000000000001</v>
      </c>
      <c r="I594" s="4">
        <v>19</v>
      </c>
      <c r="J594" s="5">
        <v>2094.89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1760.41</v>
      </c>
      <c r="Q594" s="5">
        <v>334.48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hidden="1" x14ac:dyDescent="0.45">
      <c r="A595" s="6" t="s">
        <v>1316</v>
      </c>
      <c r="B595" s="1" t="s">
        <v>1331</v>
      </c>
      <c r="C595" s="1" t="s">
        <v>1332</v>
      </c>
      <c r="D595" s="1" t="s">
        <v>31</v>
      </c>
      <c r="E595" s="1" t="s">
        <v>57</v>
      </c>
      <c r="F595" s="1" t="s">
        <v>58</v>
      </c>
      <c r="G595" s="1" t="s">
        <v>1316</v>
      </c>
      <c r="H595" s="3">
        <v>4.9729000000000001</v>
      </c>
      <c r="I595" s="4">
        <v>19</v>
      </c>
      <c r="J595" s="5">
        <v>6710.73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5639.27</v>
      </c>
      <c r="Q595" s="5">
        <v>1071.46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hidden="1" x14ac:dyDescent="0.45">
      <c r="A596" s="6" t="s">
        <v>1316</v>
      </c>
      <c r="B596" s="1" t="s">
        <v>1333</v>
      </c>
      <c r="C596" s="1" t="s">
        <v>1334</v>
      </c>
      <c r="D596" s="1" t="s">
        <v>31</v>
      </c>
      <c r="E596" s="1" t="s">
        <v>57</v>
      </c>
      <c r="F596" s="1" t="s">
        <v>58</v>
      </c>
      <c r="G596" s="1" t="s">
        <v>1316</v>
      </c>
      <c r="H596" s="3">
        <v>4.9729000000000001</v>
      </c>
      <c r="I596" s="4">
        <v>19</v>
      </c>
      <c r="J596" s="5">
        <v>19351.04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16261.38</v>
      </c>
      <c r="Q596" s="5">
        <v>3089.66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hidden="1" x14ac:dyDescent="0.45">
      <c r="A597" s="6" t="s">
        <v>1316</v>
      </c>
      <c r="B597" s="1" t="s">
        <v>1335</v>
      </c>
      <c r="C597" s="1" t="s">
        <v>1336</v>
      </c>
      <c r="D597" s="1" t="s">
        <v>31</v>
      </c>
      <c r="E597" s="1" t="s">
        <v>57</v>
      </c>
      <c r="F597" s="1" t="s">
        <v>58</v>
      </c>
      <c r="G597" s="1" t="s">
        <v>1316</v>
      </c>
      <c r="H597" s="3">
        <v>4.9729000000000001</v>
      </c>
      <c r="I597" s="4">
        <v>19</v>
      </c>
      <c r="J597" s="5">
        <v>8308.52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6981.95</v>
      </c>
      <c r="Q597" s="5">
        <v>1326.57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hidden="1" x14ac:dyDescent="0.45">
      <c r="A598" s="6" t="s">
        <v>1316</v>
      </c>
      <c r="B598" s="1" t="s">
        <v>1337</v>
      </c>
      <c r="C598" s="1" t="s">
        <v>1338</v>
      </c>
      <c r="D598" s="1" t="s">
        <v>31</v>
      </c>
      <c r="E598" s="1" t="s">
        <v>57</v>
      </c>
      <c r="F598" s="1" t="s">
        <v>58</v>
      </c>
      <c r="G598" s="1" t="s">
        <v>1316</v>
      </c>
      <c r="H598" s="3">
        <v>4.9729000000000001</v>
      </c>
      <c r="I598" s="4">
        <v>19</v>
      </c>
      <c r="J598" s="5">
        <v>83748.009999999995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70376.479999999996</v>
      </c>
      <c r="Q598" s="5">
        <v>13371.53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hidden="1" x14ac:dyDescent="0.45">
      <c r="A599" s="6" t="s">
        <v>1316</v>
      </c>
      <c r="B599" s="1" t="s">
        <v>1339</v>
      </c>
      <c r="C599" s="1" t="s">
        <v>1340</v>
      </c>
      <c r="D599" s="1" t="s">
        <v>31</v>
      </c>
      <c r="E599" s="1" t="s">
        <v>57</v>
      </c>
      <c r="F599" s="1" t="s">
        <v>58</v>
      </c>
      <c r="G599" s="1" t="s">
        <v>1316</v>
      </c>
      <c r="H599" s="3">
        <v>4.9729000000000001</v>
      </c>
      <c r="I599" s="4">
        <v>19</v>
      </c>
      <c r="J599" s="5">
        <v>1301.9100000000001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1094.04</v>
      </c>
      <c r="Q599" s="5">
        <v>207.87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hidden="1" x14ac:dyDescent="0.45">
      <c r="A600" s="6" t="s">
        <v>1316</v>
      </c>
      <c r="B600" s="1" t="s">
        <v>1341</v>
      </c>
      <c r="C600" s="1" t="s">
        <v>1342</v>
      </c>
      <c r="D600" s="1" t="s">
        <v>31</v>
      </c>
      <c r="E600" s="1" t="s">
        <v>57</v>
      </c>
      <c r="F600" s="1" t="s">
        <v>58</v>
      </c>
      <c r="G600" s="1" t="s">
        <v>1316</v>
      </c>
      <c r="H600" s="3">
        <v>4.9729000000000001</v>
      </c>
      <c r="I600" s="4">
        <v>19</v>
      </c>
      <c r="J600" s="5">
        <v>50543.51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42473.54</v>
      </c>
      <c r="Q600" s="5">
        <v>8069.97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hidden="1" x14ac:dyDescent="0.45">
      <c r="A601" s="6" t="s">
        <v>1316</v>
      </c>
      <c r="B601" s="1" t="s">
        <v>1343</v>
      </c>
      <c r="C601" s="1" t="s">
        <v>1344</v>
      </c>
      <c r="D601" s="1" t="s">
        <v>31</v>
      </c>
      <c r="E601" s="1" t="s">
        <v>57</v>
      </c>
      <c r="F601" s="1" t="s">
        <v>58</v>
      </c>
      <c r="G601" s="1" t="s">
        <v>1316</v>
      </c>
      <c r="H601" s="3">
        <v>4.9729000000000001</v>
      </c>
      <c r="I601" s="4">
        <v>19</v>
      </c>
      <c r="J601" s="5">
        <v>3373.12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2834.55</v>
      </c>
      <c r="Q601" s="5">
        <v>538.57000000000005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hidden="1" x14ac:dyDescent="0.45">
      <c r="A602" s="6" t="s">
        <v>1316</v>
      </c>
      <c r="B602" s="1" t="s">
        <v>1345</v>
      </c>
      <c r="C602" s="1" t="s">
        <v>1346</v>
      </c>
      <c r="D602" s="1" t="s">
        <v>31</v>
      </c>
      <c r="E602" s="1" t="s">
        <v>57</v>
      </c>
      <c r="F602" s="1" t="s">
        <v>58</v>
      </c>
      <c r="G602" s="1" t="s">
        <v>1316</v>
      </c>
      <c r="H602" s="3">
        <v>4.9729000000000001</v>
      </c>
      <c r="I602" s="4">
        <v>19</v>
      </c>
      <c r="J602" s="5">
        <v>15232.29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12800.24</v>
      </c>
      <c r="Q602" s="5">
        <v>2432.0500000000002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hidden="1" x14ac:dyDescent="0.45">
      <c r="A603" s="6" t="s">
        <v>1316</v>
      </c>
      <c r="B603" s="1" t="s">
        <v>1347</v>
      </c>
      <c r="C603" s="1" t="s">
        <v>1348</v>
      </c>
      <c r="D603" s="1" t="s">
        <v>31</v>
      </c>
      <c r="E603" s="1" t="s">
        <v>57</v>
      </c>
      <c r="F603" s="1" t="s">
        <v>58</v>
      </c>
      <c r="G603" s="1" t="s">
        <v>1316</v>
      </c>
      <c r="H603" s="3">
        <v>4.9729000000000001</v>
      </c>
      <c r="I603" s="4">
        <v>19</v>
      </c>
      <c r="J603" s="5">
        <v>3313.94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2784.82</v>
      </c>
      <c r="Q603" s="5">
        <v>529.12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hidden="1" x14ac:dyDescent="0.45">
      <c r="A604" s="6" t="s">
        <v>1316</v>
      </c>
      <c r="B604" s="1" t="s">
        <v>1349</v>
      </c>
      <c r="C604" s="1" t="s">
        <v>1350</v>
      </c>
      <c r="D604" s="1" t="s">
        <v>31</v>
      </c>
      <c r="E604" s="1" t="s">
        <v>57</v>
      </c>
      <c r="F604" s="1" t="s">
        <v>58</v>
      </c>
      <c r="G604" s="1" t="s">
        <v>1316</v>
      </c>
      <c r="H604" s="3">
        <v>4.9729000000000001</v>
      </c>
      <c r="I604" s="4">
        <v>19</v>
      </c>
      <c r="J604" s="5">
        <v>7101.3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5967.48</v>
      </c>
      <c r="Q604" s="5">
        <v>1133.82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hidden="1" x14ac:dyDescent="0.45">
      <c r="A605" s="6" t="s">
        <v>1316</v>
      </c>
      <c r="B605" s="1" t="s">
        <v>1351</v>
      </c>
      <c r="C605" s="1" t="s">
        <v>1352</v>
      </c>
      <c r="D605" s="1" t="s">
        <v>31</v>
      </c>
      <c r="E605" s="1" t="s">
        <v>57</v>
      </c>
      <c r="F605" s="1" t="s">
        <v>58</v>
      </c>
      <c r="G605" s="1" t="s">
        <v>1316</v>
      </c>
      <c r="H605" s="3">
        <v>4.9729000000000001</v>
      </c>
      <c r="I605" s="4">
        <v>19</v>
      </c>
      <c r="J605" s="5">
        <v>2012.04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1690.79</v>
      </c>
      <c r="Q605" s="5">
        <v>321.25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hidden="1" x14ac:dyDescent="0.45">
      <c r="A606" s="6" t="s">
        <v>1316</v>
      </c>
      <c r="B606" s="1" t="s">
        <v>1353</v>
      </c>
      <c r="C606" s="1" t="s">
        <v>1354</v>
      </c>
      <c r="D606" s="1" t="s">
        <v>31</v>
      </c>
      <c r="E606" s="1" t="s">
        <v>57</v>
      </c>
      <c r="F606" s="1" t="s">
        <v>58</v>
      </c>
      <c r="G606" s="1" t="s">
        <v>1316</v>
      </c>
      <c r="H606" s="3">
        <v>4.9729000000000001</v>
      </c>
      <c r="I606" s="4">
        <v>19</v>
      </c>
      <c r="J606" s="5">
        <v>336.12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282.45999999999998</v>
      </c>
      <c r="Q606" s="5">
        <v>53.66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hidden="1" x14ac:dyDescent="0.45">
      <c r="A607" s="6" t="s">
        <v>1316</v>
      </c>
      <c r="B607" s="1" t="s">
        <v>1355</v>
      </c>
      <c r="C607" s="1" t="s">
        <v>1356</v>
      </c>
      <c r="D607" s="1" t="s">
        <v>31</v>
      </c>
      <c r="E607" s="1" t="s">
        <v>57</v>
      </c>
      <c r="F607" s="1" t="s">
        <v>58</v>
      </c>
      <c r="G607" s="1" t="s">
        <v>1316</v>
      </c>
      <c r="H607" s="3">
        <v>4.9729000000000001</v>
      </c>
      <c r="I607" s="4">
        <v>19</v>
      </c>
      <c r="J607" s="5">
        <v>1596.6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1341.69</v>
      </c>
      <c r="Q607" s="5">
        <v>254.91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hidden="1" x14ac:dyDescent="0.45">
      <c r="A608" s="6" t="s">
        <v>1316</v>
      </c>
      <c r="B608" s="1" t="s">
        <v>1357</v>
      </c>
      <c r="C608" s="1" t="s">
        <v>1358</v>
      </c>
      <c r="D608" s="1" t="s">
        <v>31</v>
      </c>
      <c r="E608" s="1" t="s">
        <v>57</v>
      </c>
      <c r="F608" s="1" t="s">
        <v>58</v>
      </c>
      <c r="G608" s="1" t="s">
        <v>1316</v>
      </c>
      <c r="H608" s="3">
        <v>4.9729000000000001</v>
      </c>
      <c r="I608" s="4">
        <v>19</v>
      </c>
      <c r="J608" s="5">
        <v>1088.8599999999999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915.01</v>
      </c>
      <c r="Q608" s="5">
        <v>173.85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hidden="1" x14ac:dyDescent="0.45">
      <c r="A609" s="6" t="s">
        <v>1316</v>
      </c>
      <c r="B609" s="1" t="s">
        <v>1359</v>
      </c>
      <c r="C609" s="1" t="s">
        <v>1360</v>
      </c>
      <c r="D609" s="1" t="s">
        <v>31</v>
      </c>
      <c r="E609" s="1" t="s">
        <v>57</v>
      </c>
      <c r="F609" s="1" t="s">
        <v>58</v>
      </c>
      <c r="G609" s="1" t="s">
        <v>1316</v>
      </c>
      <c r="H609" s="3">
        <v>4.9729000000000001</v>
      </c>
      <c r="I609" s="4">
        <v>19</v>
      </c>
      <c r="J609" s="5">
        <v>9231.69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7757.72</v>
      </c>
      <c r="Q609" s="5">
        <v>1473.97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hidden="1" x14ac:dyDescent="0.45">
      <c r="A610" s="6" t="s">
        <v>1316</v>
      </c>
      <c r="B610" s="1" t="s">
        <v>1361</v>
      </c>
      <c r="C610" s="1" t="s">
        <v>1362</v>
      </c>
      <c r="D610" s="1" t="s">
        <v>31</v>
      </c>
      <c r="E610" s="1" t="s">
        <v>57</v>
      </c>
      <c r="F610" s="1" t="s">
        <v>58</v>
      </c>
      <c r="G610" s="1" t="s">
        <v>1316</v>
      </c>
      <c r="H610" s="3">
        <v>4.9729000000000001</v>
      </c>
      <c r="I610" s="4">
        <v>19</v>
      </c>
      <c r="J610" s="5">
        <v>355.06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298.37</v>
      </c>
      <c r="Q610" s="5">
        <v>56.69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hidden="1" x14ac:dyDescent="0.45">
      <c r="A611" s="6" t="s">
        <v>1316</v>
      </c>
      <c r="B611" s="1" t="s">
        <v>1363</v>
      </c>
      <c r="C611" s="1" t="s">
        <v>1364</v>
      </c>
      <c r="D611" s="1" t="s">
        <v>31</v>
      </c>
      <c r="E611" s="1" t="s">
        <v>57</v>
      </c>
      <c r="F611" s="1" t="s">
        <v>58</v>
      </c>
      <c r="G611" s="1" t="s">
        <v>1316</v>
      </c>
      <c r="H611" s="3">
        <v>4.9729000000000001</v>
      </c>
      <c r="I611" s="4">
        <v>19</v>
      </c>
      <c r="J611" s="5">
        <v>148417.19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124720.33</v>
      </c>
      <c r="Q611" s="5">
        <v>23696.86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hidden="1" x14ac:dyDescent="0.45">
      <c r="A612" s="6" t="s">
        <v>1316</v>
      </c>
      <c r="B612" s="1" t="s">
        <v>1365</v>
      </c>
      <c r="C612" s="1" t="s">
        <v>1366</v>
      </c>
      <c r="D612" s="1" t="s">
        <v>48</v>
      </c>
      <c r="E612" s="1" t="s">
        <v>1367</v>
      </c>
      <c r="F612" s="1" t="s">
        <v>1368</v>
      </c>
      <c r="G612" s="1" t="s">
        <v>1316</v>
      </c>
      <c r="H612" s="3">
        <v>0</v>
      </c>
      <c r="I612" s="4">
        <v>19</v>
      </c>
      <c r="J612" s="5">
        <v>173.03</v>
      </c>
      <c r="K612" s="5">
        <v>145.4</v>
      </c>
      <c r="L612" s="5">
        <v>27.63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hidden="1" x14ac:dyDescent="0.45">
      <c r="A613" s="6" t="s">
        <v>1316</v>
      </c>
      <c r="B613" s="1" t="s">
        <v>1369</v>
      </c>
      <c r="C613" s="1" t="s">
        <v>1370</v>
      </c>
      <c r="D613" s="1" t="s">
        <v>31</v>
      </c>
      <c r="E613" s="1" t="s">
        <v>57</v>
      </c>
      <c r="F613" s="1" t="s">
        <v>58</v>
      </c>
      <c r="G613" s="1" t="s">
        <v>1316</v>
      </c>
      <c r="H613" s="3">
        <v>4.9729000000000001</v>
      </c>
      <c r="I613" s="4">
        <v>19</v>
      </c>
      <c r="J613" s="5">
        <v>65900.070000000007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55378.21</v>
      </c>
      <c r="Q613" s="5">
        <v>10521.86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hidden="1" x14ac:dyDescent="0.45">
      <c r="A614" s="6" t="s">
        <v>1316</v>
      </c>
      <c r="B614" s="1" t="s">
        <v>1371</v>
      </c>
      <c r="C614" s="1" t="s">
        <v>1372</v>
      </c>
      <c r="D614" s="1" t="s">
        <v>31</v>
      </c>
      <c r="E614" s="1" t="s">
        <v>57</v>
      </c>
      <c r="F614" s="1" t="s">
        <v>58</v>
      </c>
      <c r="G614" s="1" t="s">
        <v>1316</v>
      </c>
      <c r="H614" s="3">
        <v>4.9729000000000001</v>
      </c>
      <c r="I614" s="4">
        <v>19</v>
      </c>
      <c r="J614" s="5">
        <v>591.78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497.29</v>
      </c>
      <c r="Q614" s="5">
        <v>94.49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hidden="1" x14ac:dyDescent="0.45">
      <c r="A615" s="6" t="s">
        <v>1316</v>
      </c>
      <c r="B615" s="1" t="s">
        <v>1373</v>
      </c>
      <c r="C615" s="1" t="s">
        <v>1366</v>
      </c>
      <c r="D615" s="1" t="s">
        <v>48</v>
      </c>
      <c r="E615" s="1" t="s">
        <v>1367</v>
      </c>
      <c r="F615" s="1" t="s">
        <v>1368</v>
      </c>
      <c r="G615" s="1" t="s">
        <v>1316</v>
      </c>
      <c r="H615" s="3">
        <v>0</v>
      </c>
      <c r="I615" s="4">
        <v>19</v>
      </c>
      <c r="J615" s="5">
        <v>-173.03</v>
      </c>
      <c r="K615" s="5">
        <v>-145.4</v>
      </c>
      <c r="L615" s="5">
        <v>-27.63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hidden="1" x14ac:dyDescent="0.45">
      <c r="A616" s="6" t="s">
        <v>1316</v>
      </c>
      <c r="B616" s="1" t="s">
        <v>1374</v>
      </c>
      <c r="C616" s="1" t="s">
        <v>1375</v>
      </c>
      <c r="D616" s="1" t="s">
        <v>31</v>
      </c>
      <c r="E616" s="1" t="s">
        <v>57</v>
      </c>
      <c r="F616" s="1" t="s">
        <v>58</v>
      </c>
      <c r="G616" s="1" t="s">
        <v>1316</v>
      </c>
      <c r="H616" s="3">
        <v>4.9729000000000001</v>
      </c>
      <c r="I616" s="4">
        <v>19</v>
      </c>
      <c r="J616" s="5">
        <v>5084.55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4272.72</v>
      </c>
      <c r="Q616" s="5">
        <v>811.83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hidden="1" x14ac:dyDescent="0.45">
      <c r="A617" s="6" t="s">
        <v>1316</v>
      </c>
      <c r="B617" s="1" t="s">
        <v>1376</v>
      </c>
      <c r="C617" s="1" t="s">
        <v>1377</v>
      </c>
      <c r="D617" s="1" t="s">
        <v>31</v>
      </c>
      <c r="E617" s="1" t="s">
        <v>57</v>
      </c>
      <c r="F617" s="1" t="s">
        <v>58</v>
      </c>
      <c r="G617" s="1" t="s">
        <v>1316</v>
      </c>
      <c r="H617" s="3">
        <v>4.9729000000000001</v>
      </c>
      <c r="I617" s="4">
        <v>19</v>
      </c>
      <c r="J617" s="5">
        <v>6476.4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5442.34</v>
      </c>
      <c r="Q617" s="5">
        <v>1034.06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hidden="1" x14ac:dyDescent="0.45">
      <c r="A618" s="6" t="s">
        <v>1316</v>
      </c>
      <c r="B618" s="1" t="s">
        <v>1378</v>
      </c>
      <c r="C618" s="1" t="s">
        <v>1379</v>
      </c>
      <c r="D618" s="1" t="s">
        <v>31</v>
      </c>
      <c r="E618" s="1" t="s">
        <v>57</v>
      </c>
      <c r="F618" s="1" t="s">
        <v>58</v>
      </c>
      <c r="G618" s="1" t="s">
        <v>1316</v>
      </c>
      <c r="H618" s="3">
        <v>4.9729000000000001</v>
      </c>
      <c r="I618" s="4">
        <v>19</v>
      </c>
      <c r="J618" s="5">
        <v>1214.33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1020.44</v>
      </c>
      <c r="Q618" s="5">
        <v>193.89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hidden="1" x14ac:dyDescent="0.45">
      <c r="A619" s="6" t="s">
        <v>1316</v>
      </c>
      <c r="B619" s="1" t="s">
        <v>1380</v>
      </c>
      <c r="C619" s="1" t="s">
        <v>1381</v>
      </c>
      <c r="D619" s="1" t="s">
        <v>31</v>
      </c>
      <c r="E619" s="1" t="s">
        <v>57</v>
      </c>
      <c r="F619" s="1" t="s">
        <v>58</v>
      </c>
      <c r="G619" s="1" t="s">
        <v>1316</v>
      </c>
      <c r="H619" s="3">
        <v>4.9729000000000001</v>
      </c>
      <c r="I619" s="4">
        <v>19</v>
      </c>
      <c r="J619" s="5">
        <v>2485.46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2088.62</v>
      </c>
      <c r="Q619" s="5">
        <v>396.84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hidden="1" x14ac:dyDescent="0.45">
      <c r="A620" s="6" t="s">
        <v>1316</v>
      </c>
      <c r="B620" s="1" t="s">
        <v>1382</v>
      </c>
      <c r="C620" s="1" t="s">
        <v>1383</v>
      </c>
      <c r="D620" s="1" t="s">
        <v>31</v>
      </c>
      <c r="E620" s="1" t="s">
        <v>57</v>
      </c>
      <c r="F620" s="1" t="s">
        <v>58</v>
      </c>
      <c r="G620" s="1" t="s">
        <v>1316</v>
      </c>
      <c r="H620" s="3">
        <v>4.9729000000000001</v>
      </c>
      <c r="I620" s="4">
        <v>19</v>
      </c>
      <c r="J620" s="5">
        <v>283.14999999999998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237.95</v>
      </c>
      <c r="Q620" s="5">
        <v>45.2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hidden="1" x14ac:dyDescent="0.45">
      <c r="A621" s="6" t="s">
        <v>1316</v>
      </c>
      <c r="B621" s="1" t="s">
        <v>1384</v>
      </c>
      <c r="C621" s="1" t="s">
        <v>1385</v>
      </c>
      <c r="D621" s="1" t="s">
        <v>31</v>
      </c>
      <c r="E621" s="1" t="s">
        <v>57</v>
      </c>
      <c r="F621" s="1" t="s">
        <v>58</v>
      </c>
      <c r="G621" s="1" t="s">
        <v>1316</v>
      </c>
      <c r="H621" s="3">
        <v>4.9729000000000001</v>
      </c>
      <c r="I621" s="4">
        <v>19</v>
      </c>
      <c r="J621" s="5">
        <v>473.42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397.83</v>
      </c>
      <c r="Q621" s="5">
        <v>75.59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hidden="1" x14ac:dyDescent="0.45">
      <c r="A622" s="6" t="s">
        <v>1316</v>
      </c>
      <c r="B622" s="1" t="s">
        <v>1386</v>
      </c>
      <c r="C622" s="1" t="s">
        <v>1387</v>
      </c>
      <c r="D622" s="1" t="s">
        <v>31</v>
      </c>
      <c r="E622" s="1" t="s">
        <v>57</v>
      </c>
      <c r="F622" s="1" t="s">
        <v>58</v>
      </c>
      <c r="G622" s="1" t="s">
        <v>1316</v>
      </c>
      <c r="H622" s="3">
        <v>4.9729000000000001</v>
      </c>
      <c r="I622" s="4">
        <v>19</v>
      </c>
      <c r="J622" s="5">
        <v>473.42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397.83</v>
      </c>
      <c r="Q622" s="5">
        <v>75.59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hidden="1" x14ac:dyDescent="0.45">
      <c r="A623" s="6" t="s">
        <v>1316</v>
      </c>
      <c r="B623" s="1" t="s">
        <v>1388</v>
      </c>
      <c r="C623" s="1" t="s">
        <v>1389</v>
      </c>
      <c r="D623" s="1" t="s">
        <v>31</v>
      </c>
      <c r="E623" s="1" t="s">
        <v>57</v>
      </c>
      <c r="F623" s="1" t="s">
        <v>58</v>
      </c>
      <c r="G623" s="1" t="s">
        <v>1316</v>
      </c>
      <c r="H623" s="3">
        <v>4.9729000000000001</v>
      </c>
      <c r="I623" s="4">
        <v>19</v>
      </c>
      <c r="J623" s="5">
        <v>14320.96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12034.42</v>
      </c>
      <c r="Q623" s="5">
        <v>2286.54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hidden="1" x14ac:dyDescent="0.45">
      <c r="A624" s="6" t="s">
        <v>1316</v>
      </c>
      <c r="B624" s="1" t="s">
        <v>1390</v>
      </c>
      <c r="C624" s="1" t="s">
        <v>1391</v>
      </c>
      <c r="D624" s="1" t="s">
        <v>31</v>
      </c>
      <c r="E624" s="1" t="s">
        <v>57</v>
      </c>
      <c r="F624" s="1" t="s">
        <v>58</v>
      </c>
      <c r="G624" s="1" t="s">
        <v>1316</v>
      </c>
      <c r="H624" s="3">
        <v>4.9729000000000001</v>
      </c>
      <c r="I624" s="4">
        <v>19</v>
      </c>
      <c r="J624" s="5">
        <v>205.93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173.06</v>
      </c>
      <c r="Q624" s="5">
        <v>32.869999999999997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hidden="1" x14ac:dyDescent="0.45">
      <c r="A625" s="6" t="s">
        <v>1316</v>
      </c>
      <c r="B625" s="1" t="s">
        <v>1392</v>
      </c>
      <c r="C625" s="1" t="s">
        <v>1393</v>
      </c>
      <c r="D625" s="1" t="s">
        <v>48</v>
      </c>
      <c r="E625" s="1" t="s">
        <v>94</v>
      </c>
      <c r="F625" s="1" t="s">
        <v>95</v>
      </c>
      <c r="G625" s="1" t="s">
        <v>1316</v>
      </c>
      <c r="H625" s="3">
        <v>0</v>
      </c>
      <c r="I625" s="4">
        <v>19</v>
      </c>
      <c r="J625" s="5">
        <v>12421.03</v>
      </c>
      <c r="K625" s="5">
        <v>10437.84</v>
      </c>
      <c r="L625" s="5">
        <v>1983.19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hidden="1" x14ac:dyDescent="0.45">
      <c r="A626" s="6" t="s">
        <v>1316</v>
      </c>
      <c r="B626" s="1" t="s">
        <v>1394</v>
      </c>
      <c r="C626" s="1" t="s">
        <v>1366</v>
      </c>
      <c r="D626" s="1" t="s">
        <v>48</v>
      </c>
      <c r="E626" s="1" t="s">
        <v>1367</v>
      </c>
      <c r="F626" s="1" t="s">
        <v>1368</v>
      </c>
      <c r="G626" s="1" t="s">
        <v>1316</v>
      </c>
      <c r="H626" s="3">
        <v>1</v>
      </c>
      <c r="I626" s="4">
        <v>19</v>
      </c>
      <c r="J626" s="5">
        <v>173.03</v>
      </c>
      <c r="K626" s="5">
        <v>145.4</v>
      </c>
      <c r="L626" s="5">
        <v>27.63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hidden="1" x14ac:dyDescent="0.45">
      <c r="A627" s="6" t="s">
        <v>1316</v>
      </c>
      <c r="B627" s="1" t="s">
        <v>1395</v>
      </c>
      <c r="C627" s="1" t="s">
        <v>1396</v>
      </c>
      <c r="D627" s="1" t="s">
        <v>48</v>
      </c>
      <c r="E627" s="1" t="s">
        <v>907</v>
      </c>
      <c r="F627" s="1" t="s">
        <v>908</v>
      </c>
      <c r="G627" s="1" t="s">
        <v>1316</v>
      </c>
      <c r="H627" s="3">
        <v>1</v>
      </c>
      <c r="I627" s="4">
        <v>19</v>
      </c>
      <c r="J627" s="5">
        <v>565.51</v>
      </c>
      <c r="K627" s="5">
        <v>475.22</v>
      </c>
      <c r="L627" s="5">
        <v>90.29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hidden="1" x14ac:dyDescent="0.45">
      <c r="A628" s="6" t="s">
        <v>1316</v>
      </c>
      <c r="B628" s="1" t="s">
        <v>1397</v>
      </c>
      <c r="C628" s="1" t="s">
        <v>1398</v>
      </c>
      <c r="D628" s="1" t="s">
        <v>48</v>
      </c>
      <c r="E628" s="1" t="s">
        <v>167</v>
      </c>
      <c r="F628" s="1" t="s">
        <v>168</v>
      </c>
      <c r="G628" s="1" t="s">
        <v>1316</v>
      </c>
      <c r="H628" s="3">
        <v>1</v>
      </c>
      <c r="I628" s="4">
        <v>19</v>
      </c>
      <c r="J628" s="5">
        <v>25929.51</v>
      </c>
      <c r="K628" s="5">
        <v>21789.5</v>
      </c>
      <c r="L628" s="5">
        <v>4140.01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hidden="1" x14ac:dyDescent="0.45">
      <c r="A629" s="6" t="s">
        <v>1316</v>
      </c>
      <c r="B629" s="1" t="s">
        <v>1399</v>
      </c>
      <c r="C629" s="1" t="s">
        <v>1400</v>
      </c>
      <c r="D629" s="1" t="s">
        <v>31</v>
      </c>
      <c r="E629" s="1" t="s">
        <v>1401</v>
      </c>
      <c r="F629" s="1" t="s">
        <v>1402</v>
      </c>
      <c r="G629" s="1" t="s">
        <v>1316</v>
      </c>
      <c r="H629" s="3">
        <v>4.9729000000000001</v>
      </c>
      <c r="I629" s="4">
        <v>19</v>
      </c>
      <c r="J629" s="5">
        <v>32344.04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27179.88</v>
      </c>
      <c r="Q629" s="5">
        <v>5164.16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hidden="1" x14ac:dyDescent="0.45">
      <c r="A630" s="6" t="s">
        <v>1316</v>
      </c>
      <c r="B630" s="1" t="s">
        <v>1403</v>
      </c>
      <c r="C630" s="1" t="s">
        <v>1404</v>
      </c>
      <c r="D630" s="1" t="s">
        <v>48</v>
      </c>
      <c r="E630" s="1" t="s">
        <v>167</v>
      </c>
      <c r="F630" s="1" t="s">
        <v>168</v>
      </c>
      <c r="G630" s="1" t="s">
        <v>1316</v>
      </c>
      <c r="H630" s="3">
        <v>1</v>
      </c>
      <c r="I630" s="4">
        <v>19</v>
      </c>
      <c r="J630" s="5">
        <v>1059.58</v>
      </c>
      <c r="K630" s="5">
        <v>890.4</v>
      </c>
      <c r="L630" s="5">
        <v>169.18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hidden="1" x14ac:dyDescent="0.45">
      <c r="A631" s="6" t="s">
        <v>1316</v>
      </c>
      <c r="B631" s="6" t="s">
        <v>1405</v>
      </c>
      <c r="C631" s="6" t="s">
        <v>1406</v>
      </c>
      <c r="D631" s="1" t="s">
        <v>162</v>
      </c>
      <c r="E631" s="1" t="s">
        <v>203</v>
      </c>
      <c r="F631" s="1" t="s">
        <v>204</v>
      </c>
      <c r="G631" s="1" t="s">
        <v>1316</v>
      </c>
      <c r="H631" s="3">
        <v>1</v>
      </c>
      <c r="I631" s="4">
        <v>19</v>
      </c>
      <c r="J631" s="5">
        <v>35.700000000000003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30</v>
      </c>
      <c r="U631" s="5">
        <v>5.7</v>
      </c>
      <c r="V631" s="5">
        <v>0</v>
      </c>
      <c r="W631" s="5">
        <v>0</v>
      </c>
      <c r="X631" s="5">
        <v>0</v>
      </c>
      <c r="Y631" s="5">
        <v>0</v>
      </c>
    </row>
    <row r="632" spans="1:25" hidden="1" x14ac:dyDescent="0.45">
      <c r="A632" s="6" t="s">
        <v>1316</v>
      </c>
      <c r="B632" s="6" t="s">
        <v>1405</v>
      </c>
      <c r="C632" s="6" t="s">
        <v>1406</v>
      </c>
      <c r="D632" s="1" t="s">
        <v>31</v>
      </c>
      <c r="E632" s="1" t="s">
        <v>203</v>
      </c>
      <c r="F632" s="1" t="s">
        <v>204</v>
      </c>
      <c r="G632" s="1" t="s">
        <v>1316</v>
      </c>
      <c r="H632" s="3">
        <v>1</v>
      </c>
      <c r="I632" s="4">
        <v>19</v>
      </c>
      <c r="J632" s="5">
        <v>238.83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200.7</v>
      </c>
      <c r="Q632" s="5">
        <v>38.130000000000003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hidden="1" x14ac:dyDescent="0.45">
      <c r="A633" s="6" t="s">
        <v>1316</v>
      </c>
      <c r="B633" s="1" t="s">
        <v>1407</v>
      </c>
      <c r="C633" s="1" t="s">
        <v>1408</v>
      </c>
      <c r="D633" s="1" t="s">
        <v>48</v>
      </c>
      <c r="E633" s="1" t="s">
        <v>114</v>
      </c>
      <c r="F633" s="1" t="s">
        <v>115</v>
      </c>
      <c r="G633" s="1" t="s">
        <v>1316</v>
      </c>
      <c r="H633" s="3">
        <v>1</v>
      </c>
      <c r="I633" s="4">
        <v>19</v>
      </c>
      <c r="J633" s="5">
        <v>16787.54</v>
      </c>
      <c r="K633" s="5">
        <v>14107.18</v>
      </c>
      <c r="L633" s="5">
        <v>2680.36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hidden="1" x14ac:dyDescent="0.45">
      <c r="A634" s="6" t="s">
        <v>1316</v>
      </c>
      <c r="B634" s="1" t="s">
        <v>1409</v>
      </c>
      <c r="C634" s="1" t="s">
        <v>1410</v>
      </c>
      <c r="D634" s="1" t="s">
        <v>48</v>
      </c>
      <c r="E634" s="1" t="s">
        <v>1411</v>
      </c>
      <c r="F634" s="1" t="s">
        <v>1412</v>
      </c>
      <c r="G634" s="1" t="s">
        <v>1316</v>
      </c>
      <c r="H634" s="3">
        <v>0</v>
      </c>
      <c r="I634" s="4">
        <v>19</v>
      </c>
      <c r="J634" s="5">
        <v>2219.16</v>
      </c>
      <c r="K634" s="5">
        <v>1864.84</v>
      </c>
      <c r="L634" s="5">
        <v>354.32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6" t="s">
        <v>1316</v>
      </c>
      <c r="B635" s="1" t="s">
        <v>1413</v>
      </c>
      <c r="C635" s="1" t="s">
        <v>1414</v>
      </c>
      <c r="D635" s="12" t="s">
        <v>181</v>
      </c>
      <c r="E635" s="1" t="s">
        <v>241</v>
      </c>
      <c r="F635" s="1" t="s">
        <v>242</v>
      </c>
      <c r="G635" s="1" t="s">
        <v>1316</v>
      </c>
      <c r="H635" s="3">
        <v>0</v>
      </c>
      <c r="I635" s="4">
        <v>0</v>
      </c>
      <c r="J635" s="5">
        <v>193.32</v>
      </c>
      <c r="K635" s="5">
        <v>0</v>
      </c>
      <c r="L635" s="5">
        <v>0</v>
      </c>
      <c r="M635" s="5">
        <v>0</v>
      </c>
      <c r="N635" s="5">
        <v>0</v>
      </c>
      <c r="O635" s="11">
        <v>193.32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hidden="1" x14ac:dyDescent="0.45">
      <c r="A636" s="6" t="s">
        <v>1316</v>
      </c>
      <c r="B636" s="1" t="s">
        <v>1415</v>
      </c>
      <c r="C636" s="1" t="s">
        <v>1416</v>
      </c>
      <c r="D636" s="1" t="s">
        <v>48</v>
      </c>
      <c r="E636" s="1" t="s">
        <v>241</v>
      </c>
      <c r="F636" s="1" t="s">
        <v>242</v>
      </c>
      <c r="G636" s="1" t="s">
        <v>1316</v>
      </c>
      <c r="H636" s="3">
        <v>0</v>
      </c>
      <c r="I636" s="4">
        <v>19</v>
      </c>
      <c r="J636" s="5">
        <v>676.36</v>
      </c>
      <c r="K636" s="5">
        <v>568.37</v>
      </c>
      <c r="L636" s="5">
        <v>107.99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hidden="1" x14ac:dyDescent="0.45">
      <c r="A637" s="6" t="s">
        <v>1316</v>
      </c>
      <c r="B637" s="1" t="s">
        <v>1417</v>
      </c>
      <c r="C637" s="1" t="s">
        <v>1418</v>
      </c>
      <c r="D637" s="1" t="s">
        <v>48</v>
      </c>
      <c r="E637" s="1" t="s">
        <v>104</v>
      </c>
      <c r="F637" s="1" t="s">
        <v>105</v>
      </c>
      <c r="G637" s="1" t="s">
        <v>1316</v>
      </c>
      <c r="H637" s="3">
        <v>0</v>
      </c>
      <c r="I637" s="4">
        <v>19</v>
      </c>
      <c r="J637" s="5">
        <v>8876.6299999999992</v>
      </c>
      <c r="K637" s="5">
        <v>7459.35</v>
      </c>
      <c r="L637" s="5">
        <v>1417.28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hidden="1" x14ac:dyDescent="0.45">
      <c r="A638" s="6" t="s">
        <v>1316</v>
      </c>
      <c r="B638" s="1" t="s">
        <v>1419</v>
      </c>
      <c r="C638" s="1" t="s">
        <v>1420</v>
      </c>
      <c r="D638" s="1" t="s">
        <v>31</v>
      </c>
      <c r="E638" s="1" t="s">
        <v>57</v>
      </c>
      <c r="F638" s="1" t="s">
        <v>58</v>
      </c>
      <c r="G638" s="1" t="s">
        <v>1316</v>
      </c>
      <c r="H638" s="3">
        <v>4.9729000000000001</v>
      </c>
      <c r="I638" s="4">
        <v>19</v>
      </c>
      <c r="J638" s="5">
        <v>-2094.89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-1760.41</v>
      </c>
      <c r="Q638" s="5">
        <v>-334.48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hidden="1" x14ac:dyDescent="0.45">
      <c r="A639" s="6" t="s">
        <v>1316</v>
      </c>
      <c r="B639" s="1" t="s">
        <v>1421</v>
      </c>
      <c r="C639" s="1" t="s">
        <v>1422</v>
      </c>
      <c r="D639" s="1" t="s">
        <v>31</v>
      </c>
      <c r="E639" s="1" t="s">
        <v>57</v>
      </c>
      <c r="F639" s="1" t="s">
        <v>58</v>
      </c>
      <c r="G639" s="1" t="s">
        <v>1316</v>
      </c>
      <c r="H639" s="3">
        <v>4.9729000000000001</v>
      </c>
      <c r="I639" s="4">
        <v>19</v>
      </c>
      <c r="J639" s="5">
        <v>-205.93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-173.06</v>
      </c>
      <c r="Q639" s="5">
        <v>-32.869999999999997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hidden="1" x14ac:dyDescent="0.45">
      <c r="A640" s="6" t="s">
        <v>1316</v>
      </c>
      <c r="B640" s="1" t="s">
        <v>1423</v>
      </c>
      <c r="C640" s="1" t="s">
        <v>1424</v>
      </c>
      <c r="D640" s="1" t="s">
        <v>31</v>
      </c>
      <c r="E640" s="1" t="s">
        <v>57</v>
      </c>
      <c r="F640" s="1" t="s">
        <v>58</v>
      </c>
      <c r="G640" s="1" t="s">
        <v>1316</v>
      </c>
      <c r="H640" s="3">
        <v>4.9729000000000001</v>
      </c>
      <c r="I640" s="4">
        <v>19</v>
      </c>
      <c r="J640" s="5">
        <v>-14320.96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-12034.42</v>
      </c>
      <c r="Q640" s="5">
        <v>-2286.54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hidden="1" x14ac:dyDescent="0.45">
      <c r="A641" s="6" t="s">
        <v>1316</v>
      </c>
      <c r="B641" s="1" t="s">
        <v>1425</v>
      </c>
      <c r="C641" s="1" t="s">
        <v>1426</v>
      </c>
      <c r="D641" s="1" t="s">
        <v>31</v>
      </c>
      <c r="E641" s="1" t="s">
        <v>57</v>
      </c>
      <c r="F641" s="1" t="s">
        <v>58</v>
      </c>
      <c r="G641" s="1" t="s">
        <v>1316</v>
      </c>
      <c r="H641" s="3">
        <v>4.9729000000000001</v>
      </c>
      <c r="I641" s="4">
        <v>19</v>
      </c>
      <c r="J641" s="5">
        <v>-473.42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-397.83</v>
      </c>
      <c r="Q641" s="5">
        <v>-75.59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hidden="1" x14ac:dyDescent="0.45">
      <c r="A642" s="6" t="s">
        <v>1316</v>
      </c>
      <c r="B642" s="1" t="s">
        <v>1427</v>
      </c>
      <c r="C642" s="1" t="s">
        <v>1428</v>
      </c>
      <c r="D642" s="1" t="s">
        <v>31</v>
      </c>
      <c r="E642" s="1" t="s">
        <v>57</v>
      </c>
      <c r="F642" s="1" t="s">
        <v>58</v>
      </c>
      <c r="G642" s="1" t="s">
        <v>1316</v>
      </c>
      <c r="H642" s="3">
        <v>4.9729000000000001</v>
      </c>
      <c r="I642" s="4">
        <v>19</v>
      </c>
      <c r="J642" s="5">
        <v>-473.42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-397.83</v>
      </c>
      <c r="Q642" s="5">
        <v>-75.59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hidden="1" x14ac:dyDescent="0.45">
      <c r="A643" s="6" t="s">
        <v>1316</v>
      </c>
      <c r="B643" s="1" t="s">
        <v>1429</v>
      </c>
      <c r="C643" s="1" t="s">
        <v>1430</v>
      </c>
      <c r="D643" s="1" t="s">
        <v>31</v>
      </c>
      <c r="E643" s="1" t="s">
        <v>57</v>
      </c>
      <c r="F643" s="1" t="s">
        <v>58</v>
      </c>
      <c r="G643" s="1" t="s">
        <v>1316</v>
      </c>
      <c r="H643" s="3">
        <v>4.9729000000000001</v>
      </c>
      <c r="I643" s="4">
        <v>19</v>
      </c>
      <c r="J643" s="5">
        <v>-283.14999999999998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-237.95</v>
      </c>
      <c r="Q643" s="5">
        <v>-45.2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hidden="1" x14ac:dyDescent="0.45">
      <c r="A644" s="6" t="s">
        <v>1316</v>
      </c>
      <c r="B644" s="1" t="s">
        <v>1431</v>
      </c>
      <c r="C644" s="1" t="s">
        <v>1432</v>
      </c>
      <c r="D644" s="1" t="s">
        <v>31</v>
      </c>
      <c r="E644" s="1" t="s">
        <v>57</v>
      </c>
      <c r="F644" s="1" t="s">
        <v>58</v>
      </c>
      <c r="G644" s="1" t="s">
        <v>1316</v>
      </c>
      <c r="H644" s="3">
        <v>4.9729000000000001</v>
      </c>
      <c r="I644" s="4">
        <v>19</v>
      </c>
      <c r="J644" s="5">
        <v>-2485.46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-2088.62</v>
      </c>
      <c r="Q644" s="5">
        <v>-396.84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hidden="1" x14ac:dyDescent="0.45">
      <c r="A645" s="6" t="s">
        <v>1316</v>
      </c>
      <c r="B645" s="1" t="s">
        <v>1433</v>
      </c>
      <c r="C645" s="1" t="s">
        <v>1434</v>
      </c>
      <c r="D645" s="1" t="s">
        <v>31</v>
      </c>
      <c r="E645" s="1" t="s">
        <v>57</v>
      </c>
      <c r="F645" s="1" t="s">
        <v>58</v>
      </c>
      <c r="G645" s="1" t="s">
        <v>1316</v>
      </c>
      <c r="H645" s="3">
        <v>4.9729000000000001</v>
      </c>
      <c r="I645" s="4">
        <v>19</v>
      </c>
      <c r="J645" s="5">
        <v>-1214.33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-1020.44</v>
      </c>
      <c r="Q645" s="5">
        <v>-193.89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hidden="1" x14ac:dyDescent="0.45">
      <c r="A646" s="6" t="s">
        <v>1316</v>
      </c>
      <c r="B646" s="1" t="s">
        <v>1435</v>
      </c>
      <c r="C646" s="1" t="s">
        <v>1436</v>
      </c>
      <c r="D646" s="1" t="s">
        <v>31</v>
      </c>
      <c r="E646" s="1" t="s">
        <v>57</v>
      </c>
      <c r="F646" s="1" t="s">
        <v>58</v>
      </c>
      <c r="G646" s="1" t="s">
        <v>1316</v>
      </c>
      <c r="H646" s="3">
        <v>4.9729000000000001</v>
      </c>
      <c r="I646" s="4">
        <v>19</v>
      </c>
      <c r="J646" s="5">
        <v>-6476.4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-5442.34</v>
      </c>
      <c r="Q646" s="5">
        <v>-1034.06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hidden="1" x14ac:dyDescent="0.45">
      <c r="A647" s="6" t="s">
        <v>1316</v>
      </c>
      <c r="B647" s="1" t="s">
        <v>1437</v>
      </c>
      <c r="C647" s="1" t="s">
        <v>1438</v>
      </c>
      <c r="D647" s="1" t="s">
        <v>31</v>
      </c>
      <c r="E647" s="1" t="s">
        <v>57</v>
      </c>
      <c r="F647" s="1" t="s">
        <v>58</v>
      </c>
      <c r="G647" s="1" t="s">
        <v>1316</v>
      </c>
      <c r="H647" s="3">
        <v>4.9729000000000001</v>
      </c>
      <c r="I647" s="4">
        <v>19</v>
      </c>
      <c r="J647" s="5">
        <v>-5084.55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-4272.72</v>
      </c>
      <c r="Q647" s="5">
        <v>-811.83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hidden="1" x14ac:dyDescent="0.45">
      <c r="A648" s="6" t="s">
        <v>1316</v>
      </c>
      <c r="B648" s="1" t="s">
        <v>1439</v>
      </c>
      <c r="C648" s="1" t="s">
        <v>1440</v>
      </c>
      <c r="D648" s="1" t="s">
        <v>31</v>
      </c>
      <c r="E648" s="1" t="s">
        <v>57</v>
      </c>
      <c r="F648" s="1" t="s">
        <v>58</v>
      </c>
      <c r="G648" s="1" t="s">
        <v>1316</v>
      </c>
      <c r="H648" s="3">
        <v>4.9729000000000001</v>
      </c>
      <c r="I648" s="4">
        <v>19</v>
      </c>
      <c r="J648" s="5">
        <v>-591.78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-497.29</v>
      </c>
      <c r="Q648" s="5">
        <v>-94.49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hidden="1" x14ac:dyDescent="0.45">
      <c r="A649" s="6" t="s">
        <v>1316</v>
      </c>
      <c r="B649" s="1" t="s">
        <v>1441</v>
      </c>
      <c r="C649" s="1" t="s">
        <v>1442</v>
      </c>
      <c r="D649" s="1" t="s">
        <v>31</v>
      </c>
      <c r="E649" s="1" t="s">
        <v>57</v>
      </c>
      <c r="F649" s="1" t="s">
        <v>58</v>
      </c>
      <c r="G649" s="1" t="s">
        <v>1316</v>
      </c>
      <c r="H649" s="3">
        <v>4.9729000000000001</v>
      </c>
      <c r="I649" s="4">
        <v>19</v>
      </c>
      <c r="J649" s="5">
        <v>-65900.070000000007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-55378.21</v>
      </c>
      <c r="Q649" s="5">
        <v>-10521.86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hidden="1" x14ac:dyDescent="0.45">
      <c r="A650" s="6" t="s">
        <v>1316</v>
      </c>
      <c r="B650" s="1" t="s">
        <v>1443</v>
      </c>
      <c r="C650" s="1" t="s">
        <v>1444</v>
      </c>
      <c r="D650" s="1" t="s">
        <v>31</v>
      </c>
      <c r="E650" s="1" t="s">
        <v>57</v>
      </c>
      <c r="F650" s="1" t="s">
        <v>58</v>
      </c>
      <c r="G650" s="1" t="s">
        <v>1316</v>
      </c>
      <c r="H650" s="3">
        <v>4.9729000000000001</v>
      </c>
      <c r="I650" s="4">
        <v>19</v>
      </c>
      <c r="J650" s="5">
        <v>-148417.19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-124720.33</v>
      </c>
      <c r="Q650" s="5">
        <v>-23696.86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hidden="1" x14ac:dyDescent="0.45">
      <c r="A651" s="6" t="s">
        <v>1316</v>
      </c>
      <c r="B651" s="1" t="s">
        <v>1445</v>
      </c>
      <c r="C651" s="1" t="s">
        <v>1446</v>
      </c>
      <c r="D651" s="1" t="s">
        <v>31</v>
      </c>
      <c r="E651" s="1" t="s">
        <v>57</v>
      </c>
      <c r="F651" s="1" t="s">
        <v>58</v>
      </c>
      <c r="G651" s="1" t="s">
        <v>1316</v>
      </c>
      <c r="H651" s="3">
        <v>4.9729000000000001</v>
      </c>
      <c r="I651" s="4">
        <v>19</v>
      </c>
      <c r="J651" s="5">
        <v>-355.06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-298.37</v>
      </c>
      <c r="Q651" s="5">
        <v>-56.69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hidden="1" x14ac:dyDescent="0.45">
      <c r="A652" s="6" t="s">
        <v>1316</v>
      </c>
      <c r="B652" s="1" t="s">
        <v>1447</v>
      </c>
      <c r="C652" s="1" t="s">
        <v>1448</v>
      </c>
      <c r="D652" s="1" t="s">
        <v>31</v>
      </c>
      <c r="E652" s="1" t="s">
        <v>57</v>
      </c>
      <c r="F652" s="1" t="s">
        <v>58</v>
      </c>
      <c r="G652" s="1" t="s">
        <v>1316</v>
      </c>
      <c r="H652" s="3">
        <v>4.9729000000000001</v>
      </c>
      <c r="I652" s="4">
        <v>19</v>
      </c>
      <c r="J652" s="5">
        <v>-9231.69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-7757.72</v>
      </c>
      <c r="Q652" s="5">
        <v>-1473.97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hidden="1" x14ac:dyDescent="0.45">
      <c r="A653" s="6" t="s">
        <v>1316</v>
      </c>
      <c r="B653" s="1" t="s">
        <v>1449</v>
      </c>
      <c r="C653" s="1" t="s">
        <v>1450</v>
      </c>
      <c r="D653" s="1" t="s">
        <v>31</v>
      </c>
      <c r="E653" s="1" t="s">
        <v>57</v>
      </c>
      <c r="F653" s="1" t="s">
        <v>58</v>
      </c>
      <c r="G653" s="1" t="s">
        <v>1316</v>
      </c>
      <c r="H653" s="3">
        <v>4.9729000000000001</v>
      </c>
      <c r="I653" s="4">
        <v>19</v>
      </c>
      <c r="J653" s="5">
        <v>-1088.8599999999999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-915.01</v>
      </c>
      <c r="Q653" s="5">
        <v>-173.85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hidden="1" x14ac:dyDescent="0.45">
      <c r="A654" s="6" t="s">
        <v>1316</v>
      </c>
      <c r="B654" s="1" t="s">
        <v>1451</v>
      </c>
      <c r="C654" s="1" t="s">
        <v>1452</v>
      </c>
      <c r="D654" s="1" t="s">
        <v>31</v>
      </c>
      <c r="E654" s="1" t="s">
        <v>57</v>
      </c>
      <c r="F654" s="1" t="s">
        <v>58</v>
      </c>
      <c r="G654" s="1" t="s">
        <v>1316</v>
      </c>
      <c r="H654" s="3">
        <v>4.9729000000000001</v>
      </c>
      <c r="I654" s="4">
        <v>19</v>
      </c>
      <c r="J654" s="5">
        <v>-1596.6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-1341.69</v>
      </c>
      <c r="Q654" s="5">
        <v>-254.91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hidden="1" x14ac:dyDescent="0.45">
      <c r="A655" s="6" t="s">
        <v>1316</v>
      </c>
      <c r="B655" s="1" t="s">
        <v>1453</v>
      </c>
      <c r="C655" s="1" t="s">
        <v>1454</v>
      </c>
      <c r="D655" s="1" t="s">
        <v>31</v>
      </c>
      <c r="E655" s="1" t="s">
        <v>57</v>
      </c>
      <c r="F655" s="1" t="s">
        <v>58</v>
      </c>
      <c r="G655" s="1" t="s">
        <v>1316</v>
      </c>
      <c r="H655" s="3">
        <v>4.9729000000000001</v>
      </c>
      <c r="I655" s="4">
        <v>19</v>
      </c>
      <c r="J655" s="5">
        <v>-336.12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-282.45999999999998</v>
      </c>
      <c r="Q655" s="5">
        <v>-53.66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hidden="1" x14ac:dyDescent="0.45">
      <c r="A656" s="6" t="s">
        <v>1316</v>
      </c>
      <c r="B656" s="1" t="s">
        <v>1455</v>
      </c>
      <c r="C656" s="1" t="s">
        <v>1456</v>
      </c>
      <c r="D656" s="1" t="s">
        <v>31</v>
      </c>
      <c r="E656" s="1" t="s">
        <v>57</v>
      </c>
      <c r="F656" s="1" t="s">
        <v>58</v>
      </c>
      <c r="G656" s="1" t="s">
        <v>1316</v>
      </c>
      <c r="H656" s="3">
        <v>4.9729000000000001</v>
      </c>
      <c r="I656" s="4">
        <v>19</v>
      </c>
      <c r="J656" s="5">
        <v>-2012.04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-1690.79</v>
      </c>
      <c r="Q656" s="5">
        <v>-321.25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hidden="1" x14ac:dyDescent="0.45">
      <c r="A657" s="6" t="s">
        <v>1316</v>
      </c>
      <c r="B657" s="1" t="s">
        <v>1457</v>
      </c>
      <c r="C657" s="1" t="s">
        <v>1458</v>
      </c>
      <c r="D657" s="1" t="s">
        <v>31</v>
      </c>
      <c r="E657" s="1" t="s">
        <v>57</v>
      </c>
      <c r="F657" s="1" t="s">
        <v>58</v>
      </c>
      <c r="G657" s="1" t="s">
        <v>1316</v>
      </c>
      <c r="H657" s="3">
        <v>4.9729000000000001</v>
      </c>
      <c r="I657" s="4">
        <v>19</v>
      </c>
      <c r="J657" s="5">
        <v>-7101.3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-5967.48</v>
      </c>
      <c r="Q657" s="5">
        <v>-1133.82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hidden="1" x14ac:dyDescent="0.45">
      <c r="A658" s="6" t="s">
        <v>1316</v>
      </c>
      <c r="B658" s="1" t="s">
        <v>1459</v>
      </c>
      <c r="C658" s="1" t="s">
        <v>1460</v>
      </c>
      <c r="D658" s="1" t="s">
        <v>31</v>
      </c>
      <c r="E658" s="1" t="s">
        <v>57</v>
      </c>
      <c r="F658" s="1" t="s">
        <v>58</v>
      </c>
      <c r="G658" s="1" t="s">
        <v>1316</v>
      </c>
      <c r="H658" s="3">
        <v>4.9729000000000001</v>
      </c>
      <c r="I658" s="4">
        <v>19</v>
      </c>
      <c r="J658" s="5">
        <v>-3313.94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-2784.82</v>
      </c>
      <c r="Q658" s="5">
        <v>-529.12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hidden="1" x14ac:dyDescent="0.45">
      <c r="A659" s="6" t="s">
        <v>1316</v>
      </c>
      <c r="B659" s="1" t="s">
        <v>1461</v>
      </c>
      <c r="C659" s="1" t="s">
        <v>1462</v>
      </c>
      <c r="D659" s="1" t="s">
        <v>31</v>
      </c>
      <c r="E659" s="1" t="s">
        <v>57</v>
      </c>
      <c r="F659" s="1" t="s">
        <v>58</v>
      </c>
      <c r="G659" s="1" t="s">
        <v>1316</v>
      </c>
      <c r="H659" s="3">
        <v>4.9729000000000001</v>
      </c>
      <c r="I659" s="4">
        <v>19</v>
      </c>
      <c r="J659" s="5">
        <v>-15232.29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-12800.24</v>
      </c>
      <c r="Q659" s="5">
        <v>-2432.0500000000002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hidden="1" x14ac:dyDescent="0.45">
      <c r="A660" s="6" t="s">
        <v>1316</v>
      </c>
      <c r="B660" s="1" t="s">
        <v>1463</v>
      </c>
      <c r="C660" s="1" t="s">
        <v>1464</v>
      </c>
      <c r="D660" s="1" t="s">
        <v>31</v>
      </c>
      <c r="E660" s="1" t="s">
        <v>57</v>
      </c>
      <c r="F660" s="1" t="s">
        <v>58</v>
      </c>
      <c r="G660" s="1" t="s">
        <v>1316</v>
      </c>
      <c r="H660" s="3">
        <v>4.9729000000000001</v>
      </c>
      <c r="I660" s="4">
        <v>19</v>
      </c>
      <c r="J660" s="5">
        <v>-3373.12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-2834.55</v>
      </c>
      <c r="Q660" s="5">
        <v>-538.57000000000005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hidden="1" x14ac:dyDescent="0.45">
      <c r="A661" s="6" t="s">
        <v>1316</v>
      </c>
      <c r="B661" s="1" t="s">
        <v>1465</v>
      </c>
      <c r="C661" s="1" t="s">
        <v>1466</v>
      </c>
      <c r="D661" s="1" t="s">
        <v>31</v>
      </c>
      <c r="E661" s="1" t="s">
        <v>57</v>
      </c>
      <c r="F661" s="1" t="s">
        <v>58</v>
      </c>
      <c r="G661" s="1" t="s">
        <v>1316</v>
      </c>
      <c r="H661" s="3">
        <v>4.9729000000000001</v>
      </c>
      <c r="I661" s="4">
        <v>19</v>
      </c>
      <c r="J661" s="5">
        <v>-50543.51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-42473.54</v>
      </c>
      <c r="Q661" s="5">
        <v>-8069.97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hidden="1" x14ac:dyDescent="0.45">
      <c r="A662" s="6" t="s">
        <v>1316</v>
      </c>
      <c r="B662" s="1" t="s">
        <v>1467</v>
      </c>
      <c r="C662" s="1" t="s">
        <v>1468</v>
      </c>
      <c r="D662" s="1" t="s">
        <v>31</v>
      </c>
      <c r="E662" s="1" t="s">
        <v>57</v>
      </c>
      <c r="F662" s="1" t="s">
        <v>58</v>
      </c>
      <c r="G662" s="1" t="s">
        <v>1316</v>
      </c>
      <c r="H662" s="3">
        <v>4.9729000000000001</v>
      </c>
      <c r="I662" s="4">
        <v>19</v>
      </c>
      <c r="J662" s="5">
        <v>-1301.9100000000001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-1094.04</v>
      </c>
      <c r="Q662" s="5">
        <v>-207.87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hidden="1" x14ac:dyDescent="0.45">
      <c r="A663" s="6" t="s">
        <v>1316</v>
      </c>
      <c r="B663" s="1" t="s">
        <v>1469</v>
      </c>
      <c r="C663" s="1" t="s">
        <v>1470</v>
      </c>
      <c r="D663" s="1" t="s">
        <v>31</v>
      </c>
      <c r="E663" s="1" t="s">
        <v>57</v>
      </c>
      <c r="F663" s="1" t="s">
        <v>58</v>
      </c>
      <c r="G663" s="1" t="s">
        <v>1316</v>
      </c>
      <c r="H663" s="3">
        <v>4.9729000000000001</v>
      </c>
      <c r="I663" s="4">
        <v>19</v>
      </c>
      <c r="J663" s="5">
        <v>-83748.009999999995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-70376.479999999996</v>
      </c>
      <c r="Q663" s="5">
        <v>-13371.53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hidden="1" x14ac:dyDescent="0.45">
      <c r="A664" s="6" t="s">
        <v>1316</v>
      </c>
      <c r="B664" s="1" t="s">
        <v>1471</v>
      </c>
      <c r="C664" s="1" t="s">
        <v>1472</v>
      </c>
      <c r="D664" s="1" t="s">
        <v>31</v>
      </c>
      <c r="E664" s="1" t="s">
        <v>57</v>
      </c>
      <c r="F664" s="1" t="s">
        <v>58</v>
      </c>
      <c r="G664" s="1" t="s">
        <v>1316</v>
      </c>
      <c r="H664" s="3">
        <v>4.9729000000000001</v>
      </c>
      <c r="I664" s="4">
        <v>19</v>
      </c>
      <c r="J664" s="5">
        <v>-8308.52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-6981.95</v>
      </c>
      <c r="Q664" s="5">
        <v>-1326.57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hidden="1" x14ac:dyDescent="0.45">
      <c r="A665" s="6" t="s">
        <v>1316</v>
      </c>
      <c r="B665" s="1" t="s">
        <v>1473</v>
      </c>
      <c r="C665" s="1" t="s">
        <v>1474</v>
      </c>
      <c r="D665" s="1" t="s">
        <v>31</v>
      </c>
      <c r="E665" s="1" t="s">
        <v>57</v>
      </c>
      <c r="F665" s="1" t="s">
        <v>58</v>
      </c>
      <c r="G665" s="1" t="s">
        <v>1316</v>
      </c>
      <c r="H665" s="3">
        <v>4.9729000000000001</v>
      </c>
      <c r="I665" s="4">
        <v>19</v>
      </c>
      <c r="J665" s="5">
        <v>-19351.04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-16261.38</v>
      </c>
      <c r="Q665" s="5">
        <v>-3089.66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hidden="1" x14ac:dyDescent="0.45">
      <c r="A666" s="6" t="s">
        <v>1316</v>
      </c>
      <c r="B666" s="1" t="s">
        <v>1475</v>
      </c>
      <c r="C666" s="1" t="s">
        <v>1476</v>
      </c>
      <c r="D666" s="1" t="s">
        <v>31</v>
      </c>
      <c r="E666" s="1" t="s">
        <v>57</v>
      </c>
      <c r="F666" s="1" t="s">
        <v>58</v>
      </c>
      <c r="G666" s="1" t="s">
        <v>1316</v>
      </c>
      <c r="H666" s="3">
        <v>4.9729000000000001</v>
      </c>
      <c r="I666" s="4">
        <v>19</v>
      </c>
      <c r="J666" s="5">
        <v>-6710.73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-5639.27</v>
      </c>
      <c r="Q666" s="5">
        <v>-1071.46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hidden="1" x14ac:dyDescent="0.45">
      <c r="A667" s="6" t="s">
        <v>1316</v>
      </c>
      <c r="B667" s="1" t="s">
        <v>1477</v>
      </c>
      <c r="C667" s="1" t="s">
        <v>1478</v>
      </c>
      <c r="D667" s="1" t="s">
        <v>162</v>
      </c>
      <c r="E667" s="1" t="s">
        <v>138</v>
      </c>
      <c r="F667" s="1" t="s">
        <v>139</v>
      </c>
      <c r="G667" s="1" t="s">
        <v>1316</v>
      </c>
      <c r="H667" s="3">
        <v>4.9729000000000001</v>
      </c>
      <c r="I667" s="4">
        <v>19</v>
      </c>
      <c r="J667" s="5">
        <v>296591.77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249236.78</v>
      </c>
      <c r="U667" s="5">
        <v>47354.99</v>
      </c>
      <c r="V667" s="5">
        <v>0</v>
      </c>
      <c r="W667" s="5">
        <v>0</v>
      </c>
      <c r="X667" s="5">
        <v>0</v>
      </c>
      <c r="Y667" s="5">
        <v>0</v>
      </c>
    </row>
    <row r="668" spans="1:25" hidden="1" x14ac:dyDescent="0.45">
      <c r="A668" s="6" t="s">
        <v>1316</v>
      </c>
      <c r="B668" s="1" t="s">
        <v>1479</v>
      </c>
      <c r="C668" s="1" t="s">
        <v>1366</v>
      </c>
      <c r="D668" s="1" t="s">
        <v>48</v>
      </c>
      <c r="E668" s="1" t="s">
        <v>1367</v>
      </c>
      <c r="F668" s="1" t="s">
        <v>1368</v>
      </c>
      <c r="G668" s="1" t="s">
        <v>1316</v>
      </c>
      <c r="H668" s="3">
        <v>0</v>
      </c>
      <c r="I668" s="4">
        <v>19</v>
      </c>
      <c r="J668" s="5">
        <v>-173.03</v>
      </c>
      <c r="K668" s="5">
        <v>-145.4</v>
      </c>
      <c r="L668" s="5">
        <v>-27.63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hidden="1" x14ac:dyDescent="0.45">
      <c r="A669" s="6" t="s">
        <v>1480</v>
      </c>
      <c r="B669" s="1" t="s">
        <v>1481</v>
      </c>
      <c r="C669" s="1" t="s">
        <v>1482</v>
      </c>
      <c r="D669" s="1" t="s">
        <v>31</v>
      </c>
      <c r="E669" s="1" t="s">
        <v>138</v>
      </c>
      <c r="F669" s="1" t="s">
        <v>139</v>
      </c>
      <c r="G669" s="1" t="s">
        <v>1480</v>
      </c>
      <c r="H669" s="3">
        <v>4.9715999999999996</v>
      </c>
      <c r="I669" s="4">
        <v>19</v>
      </c>
      <c r="J669" s="5">
        <v>158020.60999999999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132790.44</v>
      </c>
      <c r="Q669" s="5">
        <v>25230.17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hidden="1" x14ac:dyDescent="0.45">
      <c r="A670" s="6" t="s">
        <v>1480</v>
      </c>
      <c r="B670" s="1" t="s">
        <v>1483</v>
      </c>
      <c r="C670" s="1" t="s">
        <v>1484</v>
      </c>
      <c r="D670" s="1" t="s">
        <v>31</v>
      </c>
      <c r="E670" s="1" t="s">
        <v>138</v>
      </c>
      <c r="F670" s="1" t="s">
        <v>139</v>
      </c>
      <c r="G670" s="1" t="s">
        <v>1480</v>
      </c>
      <c r="H670" s="3">
        <v>4.9703999999999997</v>
      </c>
      <c r="I670" s="4">
        <v>19</v>
      </c>
      <c r="J670" s="5">
        <v>209790.3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176294.38</v>
      </c>
      <c r="Q670" s="5">
        <v>33495.919999999998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hidden="1" x14ac:dyDescent="0.45">
      <c r="A671" s="6" t="s">
        <v>1480</v>
      </c>
      <c r="B671" s="1" t="s">
        <v>1485</v>
      </c>
      <c r="C671" s="1" t="s">
        <v>1486</v>
      </c>
      <c r="D671" s="1" t="s">
        <v>31</v>
      </c>
      <c r="E671" s="1" t="s">
        <v>138</v>
      </c>
      <c r="F671" s="1" t="s">
        <v>139</v>
      </c>
      <c r="G671" s="1" t="s">
        <v>1480</v>
      </c>
      <c r="H671" s="3">
        <v>4.9703999999999997</v>
      </c>
      <c r="I671" s="4">
        <v>19</v>
      </c>
      <c r="J671" s="5">
        <v>28648.99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24074.78</v>
      </c>
      <c r="Q671" s="5">
        <v>4574.21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hidden="1" x14ac:dyDescent="0.45">
      <c r="A672" s="6" t="s">
        <v>1480</v>
      </c>
      <c r="B672" s="1" t="s">
        <v>1487</v>
      </c>
      <c r="C672" s="1" t="s">
        <v>1488</v>
      </c>
      <c r="D672" s="1" t="s">
        <v>31</v>
      </c>
      <c r="E672" s="1" t="s">
        <v>138</v>
      </c>
      <c r="F672" s="1" t="s">
        <v>139</v>
      </c>
      <c r="G672" s="1" t="s">
        <v>1480</v>
      </c>
      <c r="H672" s="3">
        <v>4.9703999999999997</v>
      </c>
      <c r="I672" s="4">
        <v>19</v>
      </c>
      <c r="J672" s="5">
        <v>745.26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626.27</v>
      </c>
      <c r="Q672" s="5">
        <v>118.99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hidden="1" x14ac:dyDescent="0.45">
      <c r="A673" s="6" t="s">
        <v>1480</v>
      </c>
      <c r="B673" s="1" t="s">
        <v>1489</v>
      </c>
      <c r="C673" s="1" t="s">
        <v>1490</v>
      </c>
      <c r="D673" s="1" t="s">
        <v>31</v>
      </c>
      <c r="E673" s="1" t="s">
        <v>138</v>
      </c>
      <c r="F673" s="1" t="s">
        <v>139</v>
      </c>
      <c r="G673" s="1" t="s">
        <v>1480</v>
      </c>
      <c r="H673" s="3">
        <v>4.9703999999999997</v>
      </c>
      <c r="I673" s="4">
        <v>19</v>
      </c>
      <c r="J673" s="5">
        <v>1770.02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1487.4</v>
      </c>
      <c r="Q673" s="5">
        <v>282.62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hidden="1" x14ac:dyDescent="0.45">
      <c r="A674" s="6" t="s">
        <v>1480</v>
      </c>
      <c r="B674" s="1" t="s">
        <v>1491</v>
      </c>
      <c r="C674" s="1" t="s">
        <v>1492</v>
      </c>
      <c r="D674" s="1" t="s">
        <v>31</v>
      </c>
      <c r="E674" s="1" t="s">
        <v>138</v>
      </c>
      <c r="F674" s="1" t="s">
        <v>139</v>
      </c>
      <c r="G674" s="1" t="s">
        <v>1480</v>
      </c>
      <c r="H674" s="3">
        <v>4.9703999999999997</v>
      </c>
      <c r="I674" s="4">
        <v>19</v>
      </c>
      <c r="J674" s="5">
        <v>301427.95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253300.81</v>
      </c>
      <c r="Q674" s="5">
        <v>48127.14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hidden="1" x14ac:dyDescent="0.45">
      <c r="A675" s="6" t="s">
        <v>1480</v>
      </c>
      <c r="B675" s="1" t="s">
        <v>1493</v>
      </c>
      <c r="C675" s="1" t="s">
        <v>1494</v>
      </c>
      <c r="D675" s="1" t="s">
        <v>31</v>
      </c>
      <c r="E675" s="1" t="s">
        <v>138</v>
      </c>
      <c r="F675" s="1" t="s">
        <v>139</v>
      </c>
      <c r="G675" s="1" t="s">
        <v>1480</v>
      </c>
      <c r="H675" s="3">
        <v>4.9703999999999997</v>
      </c>
      <c r="I675" s="4">
        <v>19</v>
      </c>
      <c r="J675" s="5">
        <v>90418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75981.52</v>
      </c>
      <c r="Q675" s="5">
        <v>14436.48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hidden="1" x14ac:dyDescent="0.45">
      <c r="A676" s="6" t="s">
        <v>1480</v>
      </c>
      <c r="B676" s="1" t="s">
        <v>1495</v>
      </c>
      <c r="C676" s="1" t="s">
        <v>1496</v>
      </c>
      <c r="D676" s="1" t="s">
        <v>31</v>
      </c>
      <c r="E676" s="1" t="s">
        <v>138</v>
      </c>
      <c r="F676" s="1" t="s">
        <v>139</v>
      </c>
      <c r="G676" s="1" t="s">
        <v>1480</v>
      </c>
      <c r="H676" s="3">
        <v>4.9703999999999997</v>
      </c>
      <c r="I676" s="4">
        <v>19</v>
      </c>
      <c r="J676" s="5">
        <v>44080.01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37042.019999999997</v>
      </c>
      <c r="Q676" s="5">
        <v>7037.99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hidden="1" x14ac:dyDescent="0.45">
      <c r="A677" s="6" t="s">
        <v>1480</v>
      </c>
      <c r="B677" s="1" t="s">
        <v>1497</v>
      </c>
      <c r="C677" s="1" t="s">
        <v>1498</v>
      </c>
      <c r="D677" s="1" t="s">
        <v>31</v>
      </c>
      <c r="E677" s="1" t="s">
        <v>138</v>
      </c>
      <c r="F677" s="1" t="s">
        <v>139</v>
      </c>
      <c r="G677" s="1" t="s">
        <v>1480</v>
      </c>
      <c r="H677" s="3">
        <v>4.9703999999999997</v>
      </c>
      <c r="I677" s="4">
        <v>19</v>
      </c>
      <c r="J677" s="5">
        <v>76508.61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64292.959999999999</v>
      </c>
      <c r="Q677" s="5">
        <v>12215.65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hidden="1" x14ac:dyDescent="0.45">
      <c r="A678" s="6" t="s">
        <v>1480</v>
      </c>
      <c r="B678" s="1" t="s">
        <v>1499</v>
      </c>
      <c r="C678" s="1" t="s">
        <v>1500</v>
      </c>
      <c r="D678" s="1" t="s">
        <v>31</v>
      </c>
      <c r="E678" s="1" t="s">
        <v>138</v>
      </c>
      <c r="F678" s="1" t="s">
        <v>139</v>
      </c>
      <c r="G678" s="1" t="s">
        <v>1480</v>
      </c>
      <c r="H678" s="3">
        <v>4.9703999999999997</v>
      </c>
      <c r="I678" s="4">
        <v>19</v>
      </c>
      <c r="J678" s="5">
        <v>17059.060000000001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14335.33</v>
      </c>
      <c r="Q678" s="5">
        <v>2723.73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hidden="1" x14ac:dyDescent="0.45">
      <c r="A679" s="6" t="s">
        <v>1480</v>
      </c>
      <c r="B679" s="1" t="s">
        <v>1501</v>
      </c>
      <c r="C679" s="1" t="s">
        <v>1502</v>
      </c>
      <c r="D679" s="1" t="s">
        <v>31</v>
      </c>
      <c r="E679" s="1" t="s">
        <v>1046</v>
      </c>
      <c r="F679" s="1" t="s">
        <v>1047</v>
      </c>
      <c r="G679" s="1" t="s">
        <v>1480</v>
      </c>
      <c r="H679" s="3">
        <v>4.9703999999999997</v>
      </c>
      <c r="I679" s="4">
        <v>19</v>
      </c>
      <c r="J679" s="5">
        <v>177863.72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149465.29</v>
      </c>
      <c r="Q679" s="5">
        <v>28398.43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hidden="1" x14ac:dyDescent="0.45">
      <c r="A680" s="6" t="s">
        <v>1480</v>
      </c>
      <c r="B680" s="1" t="s">
        <v>1503</v>
      </c>
      <c r="C680" s="1" t="s">
        <v>1504</v>
      </c>
      <c r="D680" s="1" t="s">
        <v>31</v>
      </c>
      <c r="E680" s="1" t="s">
        <v>138</v>
      </c>
      <c r="F680" s="1" t="s">
        <v>139</v>
      </c>
      <c r="G680" s="1" t="s">
        <v>1480</v>
      </c>
      <c r="H680" s="3">
        <v>4.9703999999999997</v>
      </c>
      <c r="I680" s="4">
        <v>19</v>
      </c>
      <c r="J680" s="5">
        <v>46292.47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38901.24</v>
      </c>
      <c r="Q680" s="5">
        <v>7391.23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hidden="1" x14ac:dyDescent="0.45">
      <c r="A681" s="6" t="s">
        <v>1480</v>
      </c>
      <c r="B681" s="1" t="s">
        <v>1505</v>
      </c>
      <c r="C681" s="1" t="s">
        <v>1506</v>
      </c>
      <c r="D681" s="1" t="s">
        <v>31</v>
      </c>
      <c r="E681" s="1" t="s">
        <v>138</v>
      </c>
      <c r="F681" s="1" t="s">
        <v>139</v>
      </c>
      <c r="G681" s="1" t="s">
        <v>1480</v>
      </c>
      <c r="H681" s="3">
        <v>4.9703999999999997</v>
      </c>
      <c r="I681" s="4">
        <v>19</v>
      </c>
      <c r="J681" s="5">
        <v>202389.51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170075.2</v>
      </c>
      <c r="Q681" s="5">
        <v>32314.31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hidden="1" x14ac:dyDescent="0.45">
      <c r="A682" s="6" t="s">
        <v>1480</v>
      </c>
      <c r="B682" s="1" t="s">
        <v>1507</v>
      </c>
      <c r="C682" s="1" t="s">
        <v>1508</v>
      </c>
      <c r="D682" s="1" t="s">
        <v>48</v>
      </c>
      <c r="E682" s="1" t="s">
        <v>1509</v>
      </c>
      <c r="F682" s="1" t="s">
        <v>1510</v>
      </c>
      <c r="G682" s="1" t="s">
        <v>1480</v>
      </c>
      <c r="H682" s="3">
        <v>1</v>
      </c>
      <c r="I682" s="4">
        <v>19</v>
      </c>
      <c r="J682" s="5">
        <v>581.92999999999995</v>
      </c>
      <c r="K682" s="5">
        <v>489.02</v>
      </c>
      <c r="L682" s="5">
        <v>92.91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hidden="1" x14ac:dyDescent="0.45">
      <c r="A683" s="6" t="s">
        <v>1480</v>
      </c>
      <c r="B683" s="1" t="s">
        <v>1511</v>
      </c>
      <c r="C683" s="1" t="s">
        <v>1512</v>
      </c>
      <c r="D683" s="1" t="s">
        <v>48</v>
      </c>
      <c r="E683" s="1" t="s">
        <v>167</v>
      </c>
      <c r="F683" s="1" t="s">
        <v>168</v>
      </c>
      <c r="G683" s="1" t="s">
        <v>1480</v>
      </c>
      <c r="H683" s="3">
        <v>1</v>
      </c>
      <c r="I683" s="4">
        <v>19</v>
      </c>
      <c r="J683" s="5">
        <v>666.4</v>
      </c>
      <c r="K683" s="5">
        <v>560</v>
      </c>
      <c r="L683" s="5">
        <v>106.4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hidden="1" x14ac:dyDescent="0.45">
      <c r="A684" s="6" t="s">
        <v>1480</v>
      </c>
      <c r="B684" s="1" t="s">
        <v>1513</v>
      </c>
      <c r="C684" s="1" t="s">
        <v>1514</v>
      </c>
      <c r="D684" s="1" t="s">
        <v>48</v>
      </c>
      <c r="E684" s="1" t="s">
        <v>167</v>
      </c>
      <c r="F684" s="1" t="s">
        <v>168</v>
      </c>
      <c r="G684" s="1" t="s">
        <v>1480</v>
      </c>
      <c r="H684" s="3">
        <v>1</v>
      </c>
      <c r="I684" s="4">
        <v>19</v>
      </c>
      <c r="J684" s="5">
        <v>5969.04</v>
      </c>
      <c r="K684" s="5">
        <v>5016</v>
      </c>
      <c r="L684" s="5">
        <v>953.04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hidden="1" x14ac:dyDescent="0.45">
      <c r="A685" s="6" t="s">
        <v>1480</v>
      </c>
      <c r="B685" s="6" t="s">
        <v>1515</v>
      </c>
      <c r="C685" s="6" t="s">
        <v>1516</v>
      </c>
      <c r="D685" s="1" t="s">
        <v>162</v>
      </c>
      <c r="E685" s="1" t="s">
        <v>1517</v>
      </c>
      <c r="F685" s="1" t="s">
        <v>1518</v>
      </c>
      <c r="G685" s="1" t="s">
        <v>1480</v>
      </c>
      <c r="H685" s="3">
        <v>4.9703999999999997</v>
      </c>
      <c r="I685" s="4">
        <v>19</v>
      </c>
      <c r="J685" s="5">
        <v>118.3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99.41</v>
      </c>
      <c r="U685" s="5">
        <v>18.89</v>
      </c>
      <c r="V685" s="5">
        <v>0</v>
      </c>
      <c r="W685" s="5">
        <v>0</v>
      </c>
      <c r="X685" s="5">
        <v>0</v>
      </c>
      <c r="Y685" s="5">
        <v>0</v>
      </c>
    </row>
    <row r="686" spans="1:25" hidden="1" x14ac:dyDescent="0.45">
      <c r="A686" s="6" t="s">
        <v>1480</v>
      </c>
      <c r="B686" s="6" t="s">
        <v>1515</v>
      </c>
      <c r="C686" s="6" t="s">
        <v>1516</v>
      </c>
      <c r="D686" s="1" t="s">
        <v>31</v>
      </c>
      <c r="E686" s="1" t="s">
        <v>1517</v>
      </c>
      <c r="F686" s="1" t="s">
        <v>1518</v>
      </c>
      <c r="G686" s="1" t="s">
        <v>1480</v>
      </c>
      <c r="H686" s="3">
        <v>4.9703999999999997</v>
      </c>
      <c r="I686" s="4">
        <v>19</v>
      </c>
      <c r="J686" s="5">
        <v>42466.61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35686.239999999998</v>
      </c>
      <c r="Q686" s="5">
        <v>6780.37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hidden="1" x14ac:dyDescent="0.45">
      <c r="A687" s="6" t="s">
        <v>1480</v>
      </c>
      <c r="B687" s="1" t="s">
        <v>1519</v>
      </c>
      <c r="C687" s="1" t="s">
        <v>1520</v>
      </c>
      <c r="D687" s="1" t="s">
        <v>31</v>
      </c>
      <c r="E687" s="1" t="s">
        <v>32</v>
      </c>
      <c r="F687" s="1" t="s">
        <v>33</v>
      </c>
      <c r="G687" s="1" t="s">
        <v>1480</v>
      </c>
      <c r="H687" s="3">
        <v>4.9703999999999997</v>
      </c>
      <c r="I687" s="4">
        <v>19</v>
      </c>
      <c r="J687" s="5">
        <v>42064.69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35348.49</v>
      </c>
      <c r="Q687" s="5">
        <v>6716.2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hidden="1" x14ac:dyDescent="0.45">
      <c r="A688" s="6" t="s">
        <v>1480</v>
      </c>
      <c r="B688" s="1" t="s">
        <v>1521</v>
      </c>
      <c r="C688" s="1" t="s">
        <v>1522</v>
      </c>
      <c r="D688" s="1" t="s">
        <v>48</v>
      </c>
      <c r="E688" s="1" t="s">
        <v>167</v>
      </c>
      <c r="F688" s="1" t="s">
        <v>168</v>
      </c>
      <c r="G688" s="1" t="s">
        <v>1480</v>
      </c>
      <c r="H688" s="3">
        <v>1</v>
      </c>
      <c r="I688" s="4">
        <v>19</v>
      </c>
      <c r="J688" s="5">
        <v>1144.54</v>
      </c>
      <c r="K688" s="5">
        <v>961.8</v>
      </c>
      <c r="L688" s="5">
        <v>182.74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hidden="1" x14ac:dyDescent="0.45">
      <c r="A689" s="6" t="s">
        <v>1480</v>
      </c>
      <c r="B689" s="1" t="s">
        <v>1523</v>
      </c>
      <c r="C689" s="1" t="s">
        <v>1524</v>
      </c>
      <c r="D689" s="1" t="s">
        <v>48</v>
      </c>
      <c r="E689" s="1" t="s">
        <v>167</v>
      </c>
      <c r="F689" s="1" t="s">
        <v>168</v>
      </c>
      <c r="G689" s="1" t="s">
        <v>1480</v>
      </c>
      <c r="H689" s="3">
        <v>1</v>
      </c>
      <c r="I689" s="4">
        <v>19</v>
      </c>
      <c r="J689" s="5">
        <v>381.51</v>
      </c>
      <c r="K689" s="5">
        <v>320.60000000000002</v>
      </c>
      <c r="L689" s="5">
        <v>60.91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hidden="1" x14ac:dyDescent="0.45">
      <c r="A690" s="6" t="s">
        <v>1480</v>
      </c>
      <c r="B690" s="1" t="s">
        <v>1525</v>
      </c>
      <c r="C690" s="1" t="s">
        <v>1526</v>
      </c>
      <c r="D690" s="1" t="s">
        <v>48</v>
      </c>
      <c r="E690" s="1" t="s">
        <v>520</v>
      </c>
      <c r="F690" s="1" t="s">
        <v>521</v>
      </c>
      <c r="G690" s="1" t="s">
        <v>1480</v>
      </c>
      <c r="H690" s="3">
        <v>1</v>
      </c>
      <c r="I690" s="4">
        <v>19</v>
      </c>
      <c r="J690" s="5">
        <v>1177.0899999999999</v>
      </c>
      <c r="K690" s="5">
        <v>989.15</v>
      </c>
      <c r="L690" s="5">
        <v>187.94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hidden="1" x14ac:dyDescent="0.45">
      <c r="A691" s="6" t="s">
        <v>1480</v>
      </c>
      <c r="B691" s="1" t="s">
        <v>1527</v>
      </c>
      <c r="C691" s="1" t="s">
        <v>1528</v>
      </c>
      <c r="D691" s="1" t="s">
        <v>48</v>
      </c>
      <c r="E691" s="1" t="s">
        <v>257</v>
      </c>
      <c r="F691" s="1" t="s">
        <v>258</v>
      </c>
      <c r="G691" s="1" t="s">
        <v>1480</v>
      </c>
      <c r="H691" s="3">
        <v>1</v>
      </c>
      <c r="I691" s="4">
        <v>19</v>
      </c>
      <c r="J691" s="5">
        <v>36470.51</v>
      </c>
      <c r="K691" s="5">
        <v>30647.49</v>
      </c>
      <c r="L691" s="5">
        <v>5823.02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hidden="1" x14ac:dyDescent="0.45">
      <c r="A692" s="6" t="s">
        <v>1480</v>
      </c>
      <c r="B692" s="1" t="s">
        <v>1529</v>
      </c>
      <c r="C692" s="1" t="s">
        <v>1530</v>
      </c>
      <c r="D692" s="1" t="s">
        <v>48</v>
      </c>
      <c r="E692" s="1" t="s">
        <v>1531</v>
      </c>
      <c r="F692" s="1" t="s">
        <v>1532</v>
      </c>
      <c r="G692" s="1" t="s">
        <v>1480</v>
      </c>
      <c r="H692" s="3">
        <v>0</v>
      </c>
      <c r="I692" s="4">
        <v>19</v>
      </c>
      <c r="J692" s="5">
        <v>4927.7299999999996</v>
      </c>
      <c r="K692" s="5">
        <v>4140.95</v>
      </c>
      <c r="L692" s="5">
        <v>786.78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hidden="1" x14ac:dyDescent="0.45">
      <c r="A693" s="6" t="s">
        <v>1480</v>
      </c>
      <c r="B693" s="1" t="s">
        <v>1533</v>
      </c>
      <c r="C693" s="1" t="s">
        <v>1534</v>
      </c>
      <c r="D693" s="1" t="s">
        <v>48</v>
      </c>
      <c r="E693" s="1" t="s">
        <v>104</v>
      </c>
      <c r="F693" s="1" t="s">
        <v>105</v>
      </c>
      <c r="G693" s="1" t="s">
        <v>1480</v>
      </c>
      <c r="H693" s="3">
        <v>0</v>
      </c>
      <c r="I693" s="4">
        <v>19</v>
      </c>
      <c r="J693" s="5">
        <v>1219.75</v>
      </c>
      <c r="K693" s="5">
        <v>1025</v>
      </c>
      <c r="L693" s="5">
        <v>194.75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hidden="1" x14ac:dyDescent="0.45">
      <c r="A694" s="6" t="s">
        <v>1480</v>
      </c>
      <c r="B694" s="1" t="s">
        <v>1535</v>
      </c>
      <c r="C694" s="1" t="s">
        <v>1536</v>
      </c>
      <c r="D694" s="1" t="s">
        <v>162</v>
      </c>
      <c r="E694" s="1" t="s">
        <v>1537</v>
      </c>
      <c r="F694" s="1" t="s">
        <v>1538</v>
      </c>
      <c r="G694" s="1" t="s">
        <v>1480</v>
      </c>
      <c r="H694" s="3">
        <v>4.9703999999999997</v>
      </c>
      <c r="I694" s="4">
        <v>19</v>
      </c>
      <c r="J694" s="5">
        <v>3726.31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3131.35</v>
      </c>
      <c r="U694" s="5">
        <v>594.96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6" t="s">
        <v>1480</v>
      </c>
      <c r="B695" s="6" t="s">
        <v>1539</v>
      </c>
      <c r="C695" s="6" t="s">
        <v>1540</v>
      </c>
      <c r="D695" s="12" t="s">
        <v>181</v>
      </c>
      <c r="E695" s="1" t="s">
        <v>746</v>
      </c>
      <c r="F695" s="1" t="s">
        <v>287</v>
      </c>
      <c r="G695" s="1" t="s">
        <v>1480</v>
      </c>
      <c r="H695" s="3">
        <v>0</v>
      </c>
      <c r="I695" s="4">
        <v>0</v>
      </c>
      <c r="J695" s="5">
        <v>660</v>
      </c>
      <c r="K695" s="5">
        <v>0</v>
      </c>
      <c r="L695" s="5">
        <v>0</v>
      </c>
      <c r="M695" s="5">
        <v>0</v>
      </c>
      <c r="N695" s="5">
        <v>0</v>
      </c>
      <c r="O695" s="11">
        <v>660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hidden="1" x14ac:dyDescent="0.45">
      <c r="A696" s="6" t="s">
        <v>1480</v>
      </c>
      <c r="B696" s="6" t="s">
        <v>1539</v>
      </c>
      <c r="C696" s="6" t="s">
        <v>1540</v>
      </c>
      <c r="D696" s="1" t="s">
        <v>285</v>
      </c>
      <c r="E696" s="1" t="s">
        <v>746</v>
      </c>
      <c r="F696" s="1" t="s">
        <v>287</v>
      </c>
      <c r="G696" s="1" t="s">
        <v>1480</v>
      </c>
      <c r="H696" s="3">
        <v>0</v>
      </c>
      <c r="I696" s="4">
        <v>19</v>
      </c>
      <c r="J696" s="5">
        <v>46987.54</v>
      </c>
      <c r="K696" s="5">
        <v>39485.54</v>
      </c>
      <c r="L696" s="5">
        <v>7502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hidden="1" x14ac:dyDescent="0.45">
      <c r="A697" s="6" t="s">
        <v>1480</v>
      </c>
      <c r="B697" s="1" t="s">
        <v>1541</v>
      </c>
      <c r="C697" s="1" t="s">
        <v>1542</v>
      </c>
      <c r="D697" s="1" t="s">
        <v>48</v>
      </c>
      <c r="E697" s="1" t="s">
        <v>1543</v>
      </c>
      <c r="F697" s="1" t="s">
        <v>1544</v>
      </c>
      <c r="G697" s="1" t="s">
        <v>1480</v>
      </c>
      <c r="H697" s="3">
        <v>0</v>
      </c>
      <c r="I697" s="4">
        <v>19</v>
      </c>
      <c r="J697" s="5">
        <v>621.88</v>
      </c>
      <c r="K697" s="5">
        <v>522.59</v>
      </c>
      <c r="L697" s="5">
        <v>99.29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hidden="1" x14ac:dyDescent="0.45">
      <c r="A698" s="6" t="s">
        <v>1480</v>
      </c>
      <c r="B698" s="1" t="s">
        <v>1545</v>
      </c>
      <c r="C698" s="1" t="s">
        <v>1546</v>
      </c>
      <c r="D698" s="1" t="s">
        <v>31</v>
      </c>
      <c r="E698" s="1" t="s">
        <v>163</v>
      </c>
      <c r="F698" s="1" t="s">
        <v>164</v>
      </c>
      <c r="G698" s="1" t="s">
        <v>1480</v>
      </c>
      <c r="H698" s="3">
        <v>4.9703999999999997</v>
      </c>
      <c r="I698" s="4">
        <v>19</v>
      </c>
      <c r="J698" s="5">
        <v>5229.6099999999997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4394.63</v>
      </c>
      <c r="Q698" s="5">
        <v>834.98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hidden="1" x14ac:dyDescent="0.45">
      <c r="A699" s="6" t="s">
        <v>1480</v>
      </c>
      <c r="B699" s="1" t="s">
        <v>1547</v>
      </c>
      <c r="C699" s="1" t="s">
        <v>1548</v>
      </c>
      <c r="D699" s="1" t="s">
        <v>48</v>
      </c>
      <c r="E699" s="1" t="s">
        <v>104</v>
      </c>
      <c r="F699" s="1" t="s">
        <v>105</v>
      </c>
      <c r="G699" s="1" t="s">
        <v>1480</v>
      </c>
      <c r="H699" s="3">
        <v>0</v>
      </c>
      <c r="I699" s="4">
        <v>19</v>
      </c>
      <c r="J699" s="5">
        <v>13603.98</v>
      </c>
      <c r="K699" s="5">
        <v>11431.92</v>
      </c>
      <c r="L699" s="5">
        <v>2172.06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hidden="1" x14ac:dyDescent="0.45">
      <c r="A700" s="6" t="s">
        <v>1480</v>
      </c>
      <c r="B700" s="1" t="s">
        <v>1549</v>
      </c>
      <c r="C700" s="1" t="s">
        <v>1550</v>
      </c>
      <c r="D700" s="1" t="s">
        <v>31</v>
      </c>
      <c r="E700" s="1" t="s">
        <v>913</v>
      </c>
      <c r="F700" s="1" t="s">
        <v>914</v>
      </c>
      <c r="G700" s="1" t="s">
        <v>1480</v>
      </c>
      <c r="H700" s="3">
        <v>4.9703999999999997</v>
      </c>
      <c r="I700" s="4">
        <v>19</v>
      </c>
      <c r="J700" s="5">
        <v>4436.08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3727.8</v>
      </c>
      <c r="Q700" s="5">
        <v>708.28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6" t="s">
        <v>1480</v>
      </c>
      <c r="B701" s="1" t="s">
        <v>1551</v>
      </c>
      <c r="C701" s="1" t="s">
        <v>1552</v>
      </c>
      <c r="D701" s="12" t="s">
        <v>333</v>
      </c>
      <c r="E701" s="1" t="s">
        <v>1553</v>
      </c>
      <c r="F701" s="1" t="s">
        <v>1554</v>
      </c>
      <c r="G701" s="1" t="s">
        <v>1480</v>
      </c>
      <c r="H701" s="3">
        <v>0</v>
      </c>
      <c r="I701" s="4">
        <v>0</v>
      </c>
      <c r="J701" s="5">
        <v>181.34</v>
      </c>
      <c r="K701" s="5">
        <v>0</v>
      </c>
      <c r="L701" s="5">
        <v>0</v>
      </c>
      <c r="M701" s="5">
        <v>0</v>
      </c>
      <c r="N701" s="5">
        <v>0</v>
      </c>
      <c r="O701" s="11">
        <v>181.34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hidden="1" x14ac:dyDescent="0.45">
      <c r="A702" s="6" t="s">
        <v>1480</v>
      </c>
      <c r="B702" s="1" t="s">
        <v>1555</v>
      </c>
      <c r="C702" s="1" t="s">
        <v>1556</v>
      </c>
      <c r="D702" s="1" t="s">
        <v>48</v>
      </c>
      <c r="E702" s="1" t="s">
        <v>493</v>
      </c>
      <c r="F702" s="1" t="s">
        <v>494</v>
      </c>
      <c r="G702" s="1" t="s">
        <v>1480</v>
      </c>
      <c r="H702" s="3">
        <v>0</v>
      </c>
      <c r="I702" s="4">
        <v>19</v>
      </c>
      <c r="J702" s="5">
        <v>19</v>
      </c>
      <c r="K702" s="5">
        <v>15.97</v>
      </c>
      <c r="L702" s="5">
        <v>3.03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hidden="1" x14ac:dyDescent="0.45">
      <c r="A703" s="6" t="s">
        <v>1480</v>
      </c>
      <c r="B703" s="1" t="s">
        <v>1557</v>
      </c>
      <c r="C703" s="1" t="s">
        <v>1558</v>
      </c>
      <c r="D703" s="1" t="s">
        <v>31</v>
      </c>
      <c r="E703" s="1" t="s">
        <v>163</v>
      </c>
      <c r="F703" s="1" t="s">
        <v>164</v>
      </c>
      <c r="G703" s="1" t="s">
        <v>1480</v>
      </c>
      <c r="H703" s="3">
        <v>4.9703999999999997</v>
      </c>
      <c r="I703" s="4">
        <v>19</v>
      </c>
      <c r="J703" s="5">
        <v>5229.6099999999997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4394.63</v>
      </c>
      <c r="Q703" s="5">
        <v>834.98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hidden="1" x14ac:dyDescent="0.45">
      <c r="A704" s="6" t="s">
        <v>1480</v>
      </c>
      <c r="B704" s="1" t="s">
        <v>1559</v>
      </c>
      <c r="C704" s="1" t="s">
        <v>1560</v>
      </c>
      <c r="D704" s="1" t="s">
        <v>31</v>
      </c>
      <c r="E704" s="1" t="s">
        <v>163</v>
      </c>
      <c r="F704" s="1" t="s">
        <v>164</v>
      </c>
      <c r="G704" s="1" t="s">
        <v>1480</v>
      </c>
      <c r="H704" s="3">
        <v>4.9703999999999997</v>
      </c>
      <c r="I704" s="4">
        <v>19</v>
      </c>
      <c r="J704" s="5">
        <v>164233.79999999999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138011.60999999999</v>
      </c>
      <c r="Q704" s="5">
        <v>26222.19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hidden="1" x14ac:dyDescent="0.45">
      <c r="A705" s="6" t="s">
        <v>1480</v>
      </c>
      <c r="B705" s="1" t="s">
        <v>1561</v>
      </c>
      <c r="C705" s="1" t="s">
        <v>1562</v>
      </c>
      <c r="D705" s="1" t="s">
        <v>31</v>
      </c>
      <c r="E705" s="1" t="s">
        <v>163</v>
      </c>
      <c r="F705" s="1" t="s">
        <v>164</v>
      </c>
      <c r="G705" s="1" t="s">
        <v>1480</v>
      </c>
      <c r="H705" s="3">
        <v>4.9703999999999997</v>
      </c>
      <c r="I705" s="4">
        <v>19</v>
      </c>
      <c r="J705" s="5">
        <v>110447.8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92813.27</v>
      </c>
      <c r="Q705" s="5">
        <v>17634.53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hidden="1" x14ac:dyDescent="0.45">
      <c r="A706" s="6" t="s">
        <v>1480</v>
      </c>
      <c r="B706" s="1" t="s">
        <v>1563</v>
      </c>
      <c r="C706" s="1" t="s">
        <v>1564</v>
      </c>
      <c r="D706" s="1" t="s">
        <v>31</v>
      </c>
      <c r="E706" s="1" t="s">
        <v>163</v>
      </c>
      <c r="F706" s="1" t="s">
        <v>164</v>
      </c>
      <c r="G706" s="1" t="s">
        <v>1480</v>
      </c>
      <c r="H706" s="3">
        <v>4.9703999999999997</v>
      </c>
      <c r="I706" s="4">
        <v>19</v>
      </c>
      <c r="J706" s="5">
        <v>4294.13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3608.51</v>
      </c>
      <c r="Q706" s="5">
        <v>685.62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hidden="1" x14ac:dyDescent="0.45">
      <c r="A707" s="6" t="s">
        <v>1480</v>
      </c>
      <c r="B707" s="6" t="s">
        <v>1565</v>
      </c>
      <c r="C707" s="6" t="s">
        <v>1566</v>
      </c>
      <c r="D707" s="1" t="s">
        <v>162</v>
      </c>
      <c r="E707" s="1" t="s">
        <v>163</v>
      </c>
      <c r="F707" s="1" t="s">
        <v>164</v>
      </c>
      <c r="G707" s="1" t="s">
        <v>1480</v>
      </c>
      <c r="H707" s="3">
        <v>4.9703999999999997</v>
      </c>
      <c r="I707" s="4">
        <v>19</v>
      </c>
      <c r="J707" s="5">
        <v>61.23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51.44</v>
      </c>
      <c r="U707" s="5">
        <v>9.7899999999999991</v>
      </c>
      <c r="V707" s="5">
        <v>0</v>
      </c>
      <c r="W707" s="5">
        <v>0</v>
      </c>
      <c r="X707" s="5">
        <v>0</v>
      </c>
      <c r="Y707" s="5">
        <v>0</v>
      </c>
    </row>
    <row r="708" spans="1:25" hidden="1" x14ac:dyDescent="0.45">
      <c r="A708" s="6" t="s">
        <v>1480</v>
      </c>
      <c r="B708" s="6" t="s">
        <v>1565</v>
      </c>
      <c r="C708" s="6" t="s">
        <v>1566</v>
      </c>
      <c r="D708" s="1" t="s">
        <v>31</v>
      </c>
      <c r="E708" s="1" t="s">
        <v>163</v>
      </c>
      <c r="F708" s="1" t="s">
        <v>164</v>
      </c>
      <c r="G708" s="1" t="s">
        <v>1480</v>
      </c>
      <c r="H708" s="3">
        <v>4.9703999999999997</v>
      </c>
      <c r="I708" s="4">
        <v>19</v>
      </c>
      <c r="J708" s="5">
        <v>3868.26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3250.64</v>
      </c>
      <c r="Q708" s="5">
        <v>617.62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hidden="1" x14ac:dyDescent="0.45">
      <c r="A709" s="6" t="s">
        <v>1480</v>
      </c>
      <c r="B709" s="1" t="s">
        <v>1567</v>
      </c>
      <c r="C709" s="1" t="s">
        <v>1568</v>
      </c>
      <c r="D709" s="1" t="s">
        <v>69</v>
      </c>
      <c r="E709" s="1" t="s">
        <v>497</v>
      </c>
      <c r="F709" s="1" t="s">
        <v>498</v>
      </c>
      <c r="G709" s="1" t="s">
        <v>1480</v>
      </c>
      <c r="H709" s="3">
        <v>4.9703999999999997</v>
      </c>
      <c r="I709" s="4">
        <v>0</v>
      </c>
      <c r="J709" s="5">
        <v>1626.31</v>
      </c>
      <c r="K709" s="5">
        <v>0</v>
      </c>
      <c r="L709" s="5">
        <v>0</v>
      </c>
      <c r="M709" s="5">
        <v>0</v>
      </c>
      <c r="N709" s="5">
        <v>0</v>
      </c>
      <c r="O709" s="5">
        <v>1626.31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hidden="1" x14ac:dyDescent="0.45">
      <c r="A710" s="6" t="s">
        <v>1480</v>
      </c>
      <c r="B710" s="1" t="s">
        <v>1569</v>
      </c>
      <c r="C710" s="1" t="s">
        <v>1570</v>
      </c>
      <c r="D710" s="1" t="s">
        <v>31</v>
      </c>
      <c r="E710" s="1" t="s">
        <v>163</v>
      </c>
      <c r="F710" s="1" t="s">
        <v>164</v>
      </c>
      <c r="G710" s="1" t="s">
        <v>1480</v>
      </c>
      <c r="H710" s="3">
        <v>4.9703999999999997</v>
      </c>
      <c r="I710" s="4">
        <v>19</v>
      </c>
      <c r="J710" s="5">
        <v>15224.63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12793.81</v>
      </c>
      <c r="Q710" s="5">
        <v>2430.8200000000002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hidden="1" x14ac:dyDescent="0.45">
      <c r="A711" s="6" t="s">
        <v>1480</v>
      </c>
      <c r="B711" s="1" t="s">
        <v>1571</v>
      </c>
      <c r="C711" s="1" t="s">
        <v>1572</v>
      </c>
      <c r="D711" s="1" t="s">
        <v>31</v>
      </c>
      <c r="E711" s="1" t="s">
        <v>163</v>
      </c>
      <c r="F711" s="1" t="s">
        <v>164</v>
      </c>
      <c r="G711" s="1" t="s">
        <v>1480</v>
      </c>
      <c r="H711" s="3">
        <v>4.9703999999999997</v>
      </c>
      <c r="I711" s="4">
        <v>19</v>
      </c>
      <c r="J711" s="5">
        <v>11533.81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9692.2800000000007</v>
      </c>
      <c r="Q711" s="5">
        <v>1841.53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hidden="1" x14ac:dyDescent="0.45">
      <c r="A712" s="6" t="s">
        <v>1480</v>
      </c>
      <c r="B712" s="1" t="s">
        <v>1573</v>
      </c>
      <c r="C712" s="1" t="s">
        <v>1574</v>
      </c>
      <c r="D712" s="1" t="s">
        <v>31</v>
      </c>
      <c r="E712" s="1" t="s">
        <v>163</v>
      </c>
      <c r="F712" s="1" t="s">
        <v>164</v>
      </c>
      <c r="G712" s="1" t="s">
        <v>1480</v>
      </c>
      <c r="H712" s="3">
        <v>4.9703999999999997</v>
      </c>
      <c r="I712" s="4">
        <v>19</v>
      </c>
      <c r="J712" s="5">
        <v>6151.37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5169.22</v>
      </c>
      <c r="Q712" s="5">
        <v>982.15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hidden="1" x14ac:dyDescent="0.45">
      <c r="A713" s="6" t="s">
        <v>1480</v>
      </c>
      <c r="B713" s="1" t="s">
        <v>1575</v>
      </c>
      <c r="C713" s="1" t="s">
        <v>1576</v>
      </c>
      <c r="D713" s="1" t="s">
        <v>48</v>
      </c>
      <c r="E713" s="1" t="s">
        <v>167</v>
      </c>
      <c r="F713" s="1" t="s">
        <v>168</v>
      </c>
      <c r="G713" s="1" t="s">
        <v>1480</v>
      </c>
      <c r="H713" s="3">
        <v>1</v>
      </c>
      <c r="I713" s="4">
        <v>19</v>
      </c>
      <c r="J713" s="5">
        <v>2109.87</v>
      </c>
      <c r="K713" s="5">
        <v>1773</v>
      </c>
      <c r="L713" s="5">
        <v>336.87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hidden="1" x14ac:dyDescent="0.45">
      <c r="A714" s="6" t="s">
        <v>1577</v>
      </c>
      <c r="B714" s="1" t="s">
        <v>1578</v>
      </c>
      <c r="C714" s="1" t="s">
        <v>1579</v>
      </c>
      <c r="D714" s="1" t="s">
        <v>69</v>
      </c>
      <c r="E714" s="1" t="s">
        <v>70</v>
      </c>
      <c r="F714" s="1" t="s">
        <v>71</v>
      </c>
      <c r="G714" s="1" t="s">
        <v>1577</v>
      </c>
      <c r="H714" s="3">
        <v>4.9690000000000003</v>
      </c>
      <c r="I714" s="4">
        <v>0</v>
      </c>
      <c r="J714" s="5">
        <v>73.540000000000006</v>
      </c>
      <c r="K714" s="5">
        <v>0</v>
      </c>
      <c r="L714" s="5">
        <v>0</v>
      </c>
      <c r="M714" s="5">
        <v>0</v>
      </c>
      <c r="N714" s="5">
        <v>0</v>
      </c>
      <c r="O714" s="5">
        <v>73.540000000000006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hidden="1" x14ac:dyDescent="0.45">
      <c r="A715" s="6" t="s">
        <v>1577</v>
      </c>
      <c r="B715" s="1" t="s">
        <v>1580</v>
      </c>
      <c r="C715" s="1" t="s">
        <v>1581</v>
      </c>
      <c r="D715" s="1" t="s">
        <v>69</v>
      </c>
      <c r="E715" s="1" t="s">
        <v>70</v>
      </c>
      <c r="F715" s="1" t="s">
        <v>71</v>
      </c>
      <c r="G715" s="1" t="s">
        <v>1577</v>
      </c>
      <c r="H715" s="3">
        <v>4.9690000000000003</v>
      </c>
      <c r="I715" s="4">
        <v>0</v>
      </c>
      <c r="J715" s="5">
        <v>441.25</v>
      </c>
      <c r="K715" s="5">
        <v>0</v>
      </c>
      <c r="L715" s="5">
        <v>0</v>
      </c>
      <c r="M715" s="5">
        <v>0</v>
      </c>
      <c r="N715" s="5">
        <v>0</v>
      </c>
      <c r="O715" s="5">
        <v>441.25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hidden="1" x14ac:dyDescent="0.45">
      <c r="A716" s="6" t="s">
        <v>1577</v>
      </c>
      <c r="B716" s="1" t="s">
        <v>1582</v>
      </c>
      <c r="C716" s="1" t="s">
        <v>1583</v>
      </c>
      <c r="D716" s="1" t="s">
        <v>69</v>
      </c>
      <c r="E716" s="1" t="s">
        <v>70</v>
      </c>
      <c r="F716" s="1" t="s">
        <v>71</v>
      </c>
      <c r="G716" s="1" t="s">
        <v>1577</v>
      </c>
      <c r="H716" s="3">
        <v>4.9690000000000003</v>
      </c>
      <c r="I716" s="4">
        <v>0</v>
      </c>
      <c r="J716" s="5">
        <v>73.540000000000006</v>
      </c>
      <c r="K716" s="5">
        <v>0</v>
      </c>
      <c r="L716" s="5">
        <v>0</v>
      </c>
      <c r="M716" s="5">
        <v>0</v>
      </c>
      <c r="N716" s="5">
        <v>0</v>
      </c>
      <c r="O716" s="5">
        <v>73.540000000000006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hidden="1" x14ac:dyDescent="0.45">
      <c r="A717" s="6" t="s">
        <v>1577</v>
      </c>
      <c r="B717" s="1" t="s">
        <v>1584</v>
      </c>
      <c r="C717" s="1" t="s">
        <v>1585</v>
      </c>
      <c r="D717" s="1" t="s">
        <v>69</v>
      </c>
      <c r="E717" s="1" t="s">
        <v>70</v>
      </c>
      <c r="F717" s="1" t="s">
        <v>71</v>
      </c>
      <c r="G717" s="1" t="s">
        <v>1577</v>
      </c>
      <c r="H717" s="3">
        <v>4.9690000000000003</v>
      </c>
      <c r="I717" s="4">
        <v>0</v>
      </c>
      <c r="J717" s="5">
        <v>73.540000000000006</v>
      </c>
      <c r="K717" s="5">
        <v>0</v>
      </c>
      <c r="L717" s="5">
        <v>0</v>
      </c>
      <c r="M717" s="5">
        <v>0</v>
      </c>
      <c r="N717" s="5">
        <v>0</v>
      </c>
      <c r="O717" s="5">
        <v>73.540000000000006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hidden="1" x14ac:dyDescent="0.45">
      <c r="A718" s="6" t="s">
        <v>1577</v>
      </c>
      <c r="B718" s="1" t="s">
        <v>1586</v>
      </c>
      <c r="C718" s="1" t="s">
        <v>1587</v>
      </c>
      <c r="D718" s="1" t="s">
        <v>48</v>
      </c>
      <c r="E718" s="1" t="s">
        <v>329</v>
      </c>
      <c r="F718" s="1" t="s">
        <v>330</v>
      </c>
      <c r="G718" s="1" t="s">
        <v>1577</v>
      </c>
      <c r="H718" s="3">
        <v>0</v>
      </c>
      <c r="I718" s="4">
        <v>19</v>
      </c>
      <c r="J718" s="5">
        <v>592.62</v>
      </c>
      <c r="K718" s="5">
        <v>498</v>
      </c>
      <c r="L718" s="5">
        <v>94.62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hidden="1" x14ac:dyDescent="0.45">
      <c r="A719" s="6" t="s">
        <v>1577</v>
      </c>
      <c r="B719" s="1" t="s">
        <v>1588</v>
      </c>
      <c r="C719" s="1" t="s">
        <v>1589</v>
      </c>
      <c r="D719" s="1" t="s">
        <v>48</v>
      </c>
      <c r="E719" s="1" t="s">
        <v>109</v>
      </c>
      <c r="F719" s="1" t="s">
        <v>110</v>
      </c>
      <c r="G719" s="1" t="s">
        <v>1577</v>
      </c>
      <c r="H719" s="3">
        <v>1</v>
      </c>
      <c r="I719" s="4">
        <v>19</v>
      </c>
      <c r="J719" s="5">
        <v>618.63</v>
      </c>
      <c r="K719" s="5">
        <v>519.86</v>
      </c>
      <c r="L719" s="5">
        <v>98.77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hidden="1" x14ac:dyDescent="0.45">
      <c r="A720" s="6" t="s">
        <v>1577</v>
      </c>
      <c r="B720" s="1" t="s">
        <v>1590</v>
      </c>
      <c r="C720" s="1" t="s">
        <v>1591</v>
      </c>
      <c r="D720" s="1" t="s">
        <v>31</v>
      </c>
      <c r="E720" s="1" t="s">
        <v>138</v>
      </c>
      <c r="F720" s="1" t="s">
        <v>139</v>
      </c>
      <c r="G720" s="1" t="s">
        <v>1577</v>
      </c>
      <c r="H720" s="3">
        <v>4.9690000000000003</v>
      </c>
      <c r="I720" s="4">
        <v>19</v>
      </c>
      <c r="J720" s="5">
        <v>177772.74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149388.87</v>
      </c>
      <c r="Q720" s="5">
        <v>28383.87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hidden="1" x14ac:dyDescent="0.45">
      <c r="A721" s="6" t="s">
        <v>1577</v>
      </c>
      <c r="B721" s="1" t="s">
        <v>1592</v>
      </c>
      <c r="C721" s="1" t="s">
        <v>1593</v>
      </c>
      <c r="D721" s="1" t="s">
        <v>48</v>
      </c>
      <c r="E721" s="1" t="s">
        <v>118</v>
      </c>
      <c r="F721" s="1" t="s">
        <v>119</v>
      </c>
      <c r="G721" s="1" t="s">
        <v>1577</v>
      </c>
      <c r="H721" s="3">
        <v>1</v>
      </c>
      <c r="I721" s="4">
        <v>19</v>
      </c>
      <c r="J721" s="5">
        <v>7432.74</v>
      </c>
      <c r="K721" s="5">
        <v>6246</v>
      </c>
      <c r="L721" s="5">
        <v>1186.74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hidden="1" x14ac:dyDescent="0.45">
      <c r="A722" s="6" t="s">
        <v>1577</v>
      </c>
      <c r="B722" s="1" t="s">
        <v>1594</v>
      </c>
      <c r="C722" s="1" t="s">
        <v>1595</v>
      </c>
      <c r="D722" s="1" t="s">
        <v>48</v>
      </c>
      <c r="E722" s="1" t="s">
        <v>1596</v>
      </c>
      <c r="F722" s="1" t="s">
        <v>1597</v>
      </c>
      <c r="G722" s="1" t="s">
        <v>1577</v>
      </c>
      <c r="H722" s="3">
        <v>1</v>
      </c>
      <c r="I722" s="4">
        <v>19</v>
      </c>
      <c r="J722" s="5">
        <v>775</v>
      </c>
      <c r="K722" s="5">
        <v>651.26</v>
      </c>
      <c r="L722" s="5">
        <v>123.74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hidden="1" x14ac:dyDescent="0.45">
      <c r="A723" s="6" t="s">
        <v>1577</v>
      </c>
      <c r="B723" s="1" t="s">
        <v>1598</v>
      </c>
      <c r="C723" s="1" t="s">
        <v>1599</v>
      </c>
      <c r="D723" s="1" t="s">
        <v>48</v>
      </c>
      <c r="E723" s="1" t="s">
        <v>281</v>
      </c>
      <c r="F723" s="1" t="s">
        <v>282</v>
      </c>
      <c r="G723" s="1" t="s">
        <v>1577</v>
      </c>
      <c r="H723" s="3">
        <v>1</v>
      </c>
      <c r="I723" s="4">
        <v>19</v>
      </c>
      <c r="J723" s="5">
        <v>42128.38</v>
      </c>
      <c r="K723" s="5">
        <v>35402</v>
      </c>
      <c r="L723" s="5">
        <v>6726.38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hidden="1" x14ac:dyDescent="0.45">
      <c r="A724" s="6" t="s">
        <v>1577</v>
      </c>
      <c r="B724" s="1" t="s">
        <v>1600</v>
      </c>
      <c r="C724" s="1" t="s">
        <v>1601</v>
      </c>
      <c r="D724" s="1" t="s">
        <v>31</v>
      </c>
      <c r="E724" s="1" t="s">
        <v>138</v>
      </c>
      <c r="F724" s="1" t="s">
        <v>139</v>
      </c>
      <c r="G724" s="1" t="s">
        <v>1577</v>
      </c>
      <c r="H724" s="3">
        <v>4.9690000000000003</v>
      </c>
      <c r="I724" s="4">
        <v>19</v>
      </c>
      <c r="J724" s="5">
        <v>353940.77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297429.23</v>
      </c>
      <c r="Q724" s="5">
        <v>56511.54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hidden="1" x14ac:dyDescent="0.45">
      <c r="A725" s="6" t="s">
        <v>1577</v>
      </c>
      <c r="B725" s="1" t="s">
        <v>1602</v>
      </c>
      <c r="C725" s="1" t="s">
        <v>1603</v>
      </c>
      <c r="D725" s="1" t="s">
        <v>31</v>
      </c>
      <c r="E725" s="1" t="s">
        <v>138</v>
      </c>
      <c r="F725" s="1" t="s">
        <v>139</v>
      </c>
      <c r="G725" s="1" t="s">
        <v>1577</v>
      </c>
      <c r="H725" s="3">
        <v>4.9690000000000003</v>
      </c>
      <c r="I725" s="4">
        <v>19</v>
      </c>
      <c r="J725" s="5">
        <v>14135.31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11878.39</v>
      </c>
      <c r="Q725" s="5">
        <v>2256.92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hidden="1" x14ac:dyDescent="0.45">
      <c r="A726" s="6" t="s">
        <v>1577</v>
      </c>
      <c r="B726" s="1" t="s">
        <v>1604</v>
      </c>
      <c r="C726" s="1" t="s">
        <v>1605</v>
      </c>
      <c r="D726" s="1" t="s">
        <v>31</v>
      </c>
      <c r="E726" s="1" t="s">
        <v>138</v>
      </c>
      <c r="F726" s="1" t="s">
        <v>139</v>
      </c>
      <c r="G726" s="1" t="s">
        <v>1577</v>
      </c>
      <c r="H726" s="3">
        <v>4.9690000000000003</v>
      </c>
      <c r="I726" s="4">
        <v>19</v>
      </c>
      <c r="J726" s="5">
        <v>16123.9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13549.51</v>
      </c>
      <c r="Q726" s="5">
        <v>2574.39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hidden="1" x14ac:dyDescent="0.45">
      <c r="A727" s="6" t="s">
        <v>1577</v>
      </c>
      <c r="B727" s="1" t="s">
        <v>1606</v>
      </c>
      <c r="C727" s="1" t="s">
        <v>1607</v>
      </c>
      <c r="D727" s="1" t="s">
        <v>31</v>
      </c>
      <c r="E727" s="1" t="s">
        <v>138</v>
      </c>
      <c r="F727" s="1" t="s">
        <v>139</v>
      </c>
      <c r="G727" s="1" t="s">
        <v>1577</v>
      </c>
      <c r="H727" s="3">
        <v>4.9690000000000003</v>
      </c>
      <c r="I727" s="4">
        <v>19</v>
      </c>
      <c r="J727" s="5">
        <v>4824.5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4054.21</v>
      </c>
      <c r="Q727" s="5">
        <v>770.29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hidden="1" x14ac:dyDescent="0.45">
      <c r="A728" s="6" t="s">
        <v>1577</v>
      </c>
      <c r="B728" s="1" t="s">
        <v>1608</v>
      </c>
      <c r="C728" s="1" t="s">
        <v>1609</v>
      </c>
      <c r="D728" s="1" t="s">
        <v>31</v>
      </c>
      <c r="E728" s="1" t="s">
        <v>138</v>
      </c>
      <c r="F728" s="1" t="s">
        <v>139</v>
      </c>
      <c r="G728" s="1" t="s">
        <v>1577</v>
      </c>
      <c r="H728" s="3">
        <v>4.9690000000000003</v>
      </c>
      <c r="I728" s="4">
        <v>19</v>
      </c>
      <c r="J728" s="5">
        <v>3596.47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3022.25</v>
      </c>
      <c r="Q728" s="5">
        <v>574.22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hidden="1" x14ac:dyDescent="0.45">
      <c r="A729" s="6" t="s">
        <v>1577</v>
      </c>
      <c r="B729" s="1" t="s">
        <v>1610</v>
      </c>
      <c r="C729" s="1" t="s">
        <v>1611</v>
      </c>
      <c r="D729" s="1" t="s">
        <v>31</v>
      </c>
      <c r="E729" s="1" t="s">
        <v>138</v>
      </c>
      <c r="F729" s="1" t="s">
        <v>139</v>
      </c>
      <c r="G729" s="1" t="s">
        <v>1577</v>
      </c>
      <c r="H729" s="3">
        <v>4.9690000000000003</v>
      </c>
      <c r="I729" s="4">
        <v>19</v>
      </c>
      <c r="J729" s="5">
        <v>13288.29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11166.63</v>
      </c>
      <c r="Q729" s="5">
        <v>2121.66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hidden="1" x14ac:dyDescent="0.45">
      <c r="A730" s="6" t="s">
        <v>1577</v>
      </c>
      <c r="B730" s="1" t="s">
        <v>1612</v>
      </c>
      <c r="C730" s="1" t="s">
        <v>1613</v>
      </c>
      <c r="D730" s="1" t="s">
        <v>48</v>
      </c>
      <c r="E730" s="1" t="s">
        <v>241</v>
      </c>
      <c r="F730" s="1" t="s">
        <v>242</v>
      </c>
      <c r="G730" s="1" t="s">
        <v>1577</v>
      </c>
      <c r="H730" s="3">
        <v>0</v>
      </c>
      <c r="I730" s="4">
        <v>19</v>
      </c>
      <c r="J730" s="5">
        <v>1074.43</v>
      </c>
      <c r="K730" s="5">
        <v>902.88</v>
      </c>
      <c r="L730" s="5">
        <v>171.55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hidden="1" x14ac:dyDescent="0.45">
      <c r="A731" s="6" t="s">
        <v>1577</v>
      </c>
      <c r="B731" s="1" t="s">
        <v>1614</v>
      </c>
      <c r="C731" s="1" t="s">
        <v>1615</v>
      </c>
      <c r="D731" s="1" t="s">
        <v>48</v>
      </c>
      <c r="E731" s="1" t="s">
        <v>290</v>
      </c>
      <c r="F731" s="1" t="s">
        <v>291</v>
      </c>
      <c r="G731" s="1" t="s">
        <v>1577</v>
      </c>
      <c r="H731" s="3">
        <v>0</v>
      </c>
      <c r="I731" s="4">
        <v>19</v>
      </c>
      <c r="J731" s="5">
        <v>12417.53</v>
      </c>
      <c r="K731" s="5">
        <v>10434.9</v>
      </c>
      <c r="L731" s="5">
        <v>1982.63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hidden="1" x14ac:dyDescent="0.45">
      <c r="A732" s="6" t="s">
        <v>1577</v>
      </c>
      <c r="B732" s="1" t="s">
        <v>1616</v>
      </c>
      <c r="C732" s="1" t="s">
        <v>1617</v>
      </c>
      <c r="D732" s="1" t="s">
        <v>31</v>
      </c>
      <c r="E732" s="1" t="s">
        <v>138</v>
      </c>
      <c r="F732" s="1" t="s">
        <v>139</v>
      </c>
      <c r="G732" s="1" t="s">
        <v>1577</v>
      </c>
      <c r="H732" s="3">
        <v>4.9690000000000003</v>
      </c>
      <c r="I732" s="4">
        <v>19</v>
      </c>
      <c r="J732" s="5">
        <v>103646.25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87097.69</v>
      </c>
      <c r="Q732" s="5">
        <v>16548.560000000001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hidden="1" x14ac:dyDescent="0.45">
      <c r="A733" s="6" t="s">
        <v>1577</v>
      </c>
      <c r="B733" s="6" t="s">
        <v>1618</v>
      </c>
      <c r="C733" s="6" t="s">
        <v>1619</v>
      </c>
      <c r="D733" s="1" t="s">
        <v>162</v>
      </c>
      <c r="E733" s="1" t="s">
        <v>618</v>
      </c>
      <c r="F733" s="1" t="s">
        <v>619</v>
      </c>
      <c r="G733" s="1" t="s">
        <v>1577</v>
      </c>
      <c r="H733" s="3">
        <v>4.9690000000000003</v>
      </c>
      <c r="I733" s="4">
        <v>19</v>
      </c>
      <c r="J733" s="5">
        <v>266.08999999999997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223.61</v>
      </c>
      <c r="U733" s="5">
        <v>42.48</v>
      </c>
      <c r="V733" s="5">
        <v>0</v>
      </c>
      <c r="W733" s="5">
        <v>0</v>
      </c>
      <c r="X733" s="5">
        <v>0</v>
      </c>
      <c r="Y733" s="5">
        <v>0</v>
      </c>
    </row>
    <row r="734" spans="1:25" hidden="1" x14ac:dyDescent="0.45">
      <c r="A734" s="6" t="s">
        <v>1577</v>
      </c>
      <c r="B734" s="6" t="s">
        <v>1618</v>
      </c>
      <c r="C734" s="6" t="s">
        <v>1619</v>
      </c>
      <c r="D734" s="1" t="s">
        <v>31</v>
      </c>
      <c r="E734" s="1" t="s">
        <v>618</v>
      </c>
      <c r="F734" s="1" t="s">
        <v>619</v>
      </c>
      <c r="G734" s="1" t="s">
        <v>1577</v>
      </c>
      <c r="H734" s="3">
        <v>4.9690000000000003</v>
      </c>
      <c r="I734" s="4">
        <v>19</v>
      </c>
      <c r="J734" s="5">
        <v>1596.54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1341.63</v>
      </c>
      <c r="Q734" s="5">
        <v>254.91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hidden="1" x14ac:dyDescent="0.45">
      <c r="A735" s="6" t="s">
        <v>1577</v>
      </c>
      <c r="B735" s="1" t="s">
        <v>1620</v>
      </c>
      <c r="C735" s="1" t="s">
        <v>1621</v>
      </c>
      <c r="D735" s="1" t="s">
        <v>31</v>
      </c>
      <c r="E735" s="1" t="s">
        <v>939</v>
      </c>
      <c r="F735" s="1" t="s">
        <v>940</v>
      </c>
      <c r="G735" s="1" t="s">
        <v>1577</v>
      </c>
      <c r="H735" s="3">
        <v>4.9690000000000003</v>
      </c>
      <c r="I735" s="4">
        <v>19</v>
      </c>
      <c r="J735" s="5">
        <v>95614.99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80348.73</v>
      </c>
      <c r="Q735" s="5">
        <v>15266.26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hidden="1" x14ac:dyDescent="0.45">
      <c r="A736" s="6" t="s">
        <v>1577</v>
      </c>
      <c r="B736" s="1" t="s">
        <v>1622</v>
      </c>
      <c r="C736" s="1" t="s">
        <v>1623</v>
      </c>
      <c r="D736" s="1" t="s">
        <v>31</v>
      </c>
      <c r="E736" s="1" t="s">
        <v>1624</v>
      </c>
      <c r="F736" s="1" t="s">
        <v>1625</v>
      </c>
      <c r="G736" s="1" t="s">
        <v>1577</v>
      </c>
      <c r="H736" s="3">
        <v>4.9690000000000003</v>
      </c>
      <c r="I736" s="4">
        <v>19</v>
      </c>
      <c r="J736" s="5">
        <v>4872.41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4094.46</v>
      </c>
      <c r="Q736" s="5">
        <v>777.95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hidden="1" x14ac:dyDescent="0.45">
      <c r="A737" s="6" t="s">
        <v>1577</v>
      </c>
      <c r="B737" s="1" t="s">
        <v>1626</v>
      </c>
      <c r="C737" s="1" t="s">
        <v>550</v>
      </c>
      <c r="D737" s="1" t="s">
        <v>48</v>
      </c>
      <c r="E737" s="1" t="s">
        <v>104</v>
      </c>
      <c r="F737" s="1" t="s">
        <v>105</v>
      </c>
      <c r="G737" s="1" t="s">
        <v>1577</v>
      </c>
      <c r="H737" s="3">
        <v>0</v>
      </c>
      <c r="I737" s="4">
        <v>19</v>
      </c>
      <c r="J737" s="5">
        <v>13600.15</v>
      </c>
      <c r="K737" s="5">
        <v>11428.7</v>
      </c>
      <c r="L737" s="5">
        <v>2171.4499999999998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hidden="1" x14ac:dyDescent="0.45">
      <c r="A738" s="6" t="s">
        <v>1577</v>
      </c>
      <c r="B738" s="1" t="s">
        <v>1627</v>
      </c>
      <c r="C738" s="1" t="s">
        <v>1628</v>
      </c>
      <c r="D738" s="1" t="s">
        <v>48</v>
      </c>
      <c r="E738" s="1" t="s">
        <v>1629</v>
      </c>
      <c r="F738" s="1" t="s">
        <v>1630</v>
      </c>
      <c r="G738" s="1" t="s">
        <v>1577</v>
      </c>
      <c r="H738" s="3">
        <v>0</v>
      </c>
      <c r="I738" s="4">
        <v>19</v>
      </c>
      <c r="J738" s="5">
        <v>307.58999999999997</v>
      </c>
      <c r="K738" s="5">
        <v>258.48</v>
      </c>
      <c r="L738" s="5">
        <v>49.11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hidden="1" x14ac:dyDescent="0.45">
      <c r="A739" s="6" t="s">
        <v>1631</v>
      </c>
      <c r="B739" s="1" t="s">
        <v>1632</v>
      </c>
      <c r="C739" s="1" t="s">
        <v>1633</v>
      </c>
      <c r="D739" s="1" t="s">
        <v>69</v>
      </c>
      <c r="E739" s="1" t="s">
        <v>70</v>
      </c>
      <c r="F739" s="1" t="s">
        <v>71</v>
      </c>
      <c r="G739" s="1" t="s">
        <v>1631</v>
      </c>
      <c r="H739" s="3">
        <v>4.97</v>
      </c>
      <c r="I739" s="4">
        <v>0</v>
      </c>
      <c r="J739" s="5">
        <v>1523.5</v>
      </c>
      <c r="K739" s="5">
        <v>0</v>
      </c>
      <c r="L739" s="5">
        <v>0</v>
      </c>
      <c r="M739" s="5">
        <v>0</v>
      </c>
      <c r="N739" s="5">
        <v>0</v>
      </c>
      <c r="O739" s="5">
        <v>1523.5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hidden="1" x14ac:dyDescent="0.45">
      <c r="A740" s="6" t="s">
        <v>1631</v>
      </c>
      <c r="B740" s="1" t="s">
        <v>1634</v>
      </c>
      <c r="C740" s="1" t="s">
        <v>1635</v>
      </c>
      <c r="D740" s="1" t="s">
        <v>48</v>
      </c>
      <c r="E740" s="1" t="s">
        <v>94</v>
      </c>
      <c r="F740" s="1" t="s">
        <v>95</v>
      </c>
      <c r="G740" s="1" t="s">
        <v>1631</v>
      </c>
      <c r="H740" s="3">
        <v>0</v>
      </c>
      <c r="I740" s="4">
        <v>19</v>
      </c>
      <c r="J740" s="5">
        <v>12420.03</v>
      </c>
      <c r="K740" s="5">
        <v>10437</v>
      </c>
      <c r="L740" s="5">
        <v>1983.03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hidden="1" x14ac:dyDescent="0.45">
      <c r="A741" s="6" t="s">
        <v>1631</v>
      </c>
      <c r="B741" s="1" t="s">
        <v>1636</v>
      </c>
      <c r="C741" s="1" t="s">
        <v>1637</v>
      </c>
      <c r="D741" s="1" t="s">
        <v>48</v>
      </c>
      <c r="E741" s="1" t="s">
        <v>1638</v>
      </c>
      <c r="F741" s="1" t="s">
        <v>1639</v>
      </c>
      <c r="G741" s="1" t="s">
        <v>1631</v>
      </c>
      <c r="H741" s="3">
        <v>0</v>
      </c>
      <c r="I741" s="4">
        <v>19</v>
      </c>
      <c r="J741" s="5">
        <v>1766.98</v>
      </c>
      <c r="K741" s="5">
        <v>1484.85</v>
      </c>
      <c r="L741" s="5">
        <v>282.13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hidden="1" x14ac:dyDescent="0.45">
      <c r="A742" s="6" t="s">
        <v>1631</v>
      </c>
      <c r="B742" s="1" t="s">
        <v>1640</v>
      </c>
      <c r="C742" s="1" t="s">
        <v>1641</v>
      </c>
      <c r="D742" s="1" t="s">
        <v>48</v>
      </c>
      <c r="E742" s="1" t="s">
        <v>1642</v>
      </c>
      <c r="F742" s="1" t="s">
        <v>1643</v>
      </c>
      <c r="G742" s="1" t="s">
        <v>1631</v>
      </c>
      <c r="H742" s="3">
        <v>0</v>
      </c>
      <c r="I742" s="4">
        <v>19</v>
      </c>
      <c r="J742" s="5">
        <v>2742.63</v>
      </c>
      <c r="K742" s="5">
        <v>2304.73</v>
      </c>
      <c r="L742" s="5">
        <v>437.9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hidden="1" x14ac:dyDescent="0.45">
      <c r="A743" s="6" t="s">
        <v>1631</v>
      </c>
      <c r="B743" s="1" t="s">
        <v>1644</v>
      </c>
      <c r="C743" s="1" t="s">
        <v>1645</v>
      </c>
      <c r="D743" s="1" t="s">
        <v>48</v>
      </c>
      <c r="E743" s="1" t="s">
        <v>104</v>
      </c>
      <c r="F743" s="1" t="s">
        <v>105</v>
      </c>
      <c r="G743" s="1" t="s">
        <v>1631</v>
      </c>
      <c r="H743" s="3">
        <v>0</v>
      </c>
      <c r="I743" s="4">
        <v>19</v>
      </c>
      <c r="J743" s="5">
        <v>13602.89</v>
      </c>
      <c r="K743" s="5">
        <v>11431</v>
      </c>
      <c r="L743" s="5">
        <v>2171.89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hidden="1" x14ac:dyDescent="0.45">
      <c r="A744" s="6" t="s">
        <v>1631</v>
      </c>
      <c r="B744" s="1" t="s">
        <v>1646</v>
      </c>
      <c r="C744" s="1" t="s">
        <v>1637</v>
      </c>
      <c r="D744" s="1" t="s">
        <v>48</v>
      </c>
      <c r="E744" s="1" t="s">
        <v>241</v>
      </c>
      <c r="F744" s="1" t="s">
        <v>242</v>
      </c>
      <c r="G744" s="1" t="s">
        <v>1631</v>
      </c>
      <c r="H744" s="3">
        <v>0</v>
      </c>
      <c r="I744" s="4">
        <v>19</v>
      </c>
      <c r="J744" s="5">
        <v>1766.98</v>
      </c>
      <c r="K744" s="5">
        <v>1484.85</v>
      </c>
      <c r="L744" s="5">
        <v>282.13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hidden="1" x14ac:dyDescent="0.45">
      <c r="A745" s="6" t="s">
        <v>1631</v>
      </c>
      <c r="B745" s="1" t="s">
        <v>1647</v>
      </c>
      <c r="C745" s="1" t="s">
        <v>1637</v>
      </c>
      <c r="D745" s="1" t="s">
        <v>48</v>
      </c>
      <c r="E745" s="1" t="s">
        <v>1638</v>
      </c>
      <c r="F745" s="1" t="s">
        <v>1639</v>
      </c>
      <c r="G745" s="1" t="s">
        <v>1631</v>
      </c>
      <c r="H745" s="3">
        <v>0</v>
      </c>
      <c r="I745" s="4">
        <v>19</v>
      </c>
      <c r="J745" s="5">
        <v>-1766.98</v>
      </c>
      <c r="K745" s="5">
        <v>-1484.85</v>
      </c>
      <c r="L745" s="5">
        <v>-282.13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hidden="1" x14ac:dyDescent="0.45">
      <c r="A746" s="6" t="s">
        <v>1648</v>
      </c>
      <c r="B746" s="1" t="s">
        <v>1649</v>
      </c>
      <c r="C746" s="1" t="s">
        <v>1650</v>
      </c>
      <c r="D746" s="1" t="s">
        <v>31</v>
      </c>
      <c r="E746" s="1" t="s">
        <v>138</v>
      </c>
      <c r="F746" s="1" t="s">
        <v>139</v>
      </c>
      <c r="G746" s="1" t="s">
        <v>1648</v>
      </c>
      <c r="H746" s="3">
        <v>4.97</v>
      </c>
      <c r="I746" s="4">
        <v>19</v>
      </c>
      <c r="J746" s="5">
        <v>19267.650000000001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16191.32</v>
      </c>
      <c r="Q746" s="5">
        <v>3076.33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hidden="1" x14ac:dyDescent="0.45">
      <c r="A747" s="6" t="s">
        <v>1648</v>
      </c>
      <c r="B747" s="1" t="s">
        <v>1651</v>
      </c>
      <c r="C747" s="1" t="s">
        <v>1652</v>
      </c>
      <c r="D747" s="1" t="s">
        <v>31</v>
      </c>
      <c r="E747" s="1" t="s">
        <v>138</v>
      </c>
      <c r="F747" s="1" t="s">
        <v>139</v>
      </c>
      <c r="G747" s="1" t="s">
        <v>1648</v>
      </c>
      <c r="H747" s="3">
        <v>4.97</v>
      </c>
      <c r="I747" s="4">
        <v>19</v>
      </c>
      <c r="J747" s="5">
        <v>563204.97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473281.47</v>
      </c>
      <c r="Q747" s="5">
        <v>89923.5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hidden="1" x14ac:dyDescent="0.45">
      <c r="A748" s="6" t="s">
        <v>1648</v>
      </c>
      <c r="B748" s="1" t="s">
        <v>1653</v>
      </c>
      <c r="C748" s="1" t="s">
        <v>1654</v>
      </c>
      <c r="D748" s="1" t="s">
        <v>31</v>
      </c>
      <c r="E748" s="1" t="s">
        <v>138</v>
      </c>
      <c r="F748" s="1" t="s">
        <v>139</v>
      </c>
      <c r="G748" s="1" t="s">
        <v>1648</v>
      </c>
      <c r="H748" s="3">
        <v>4.97</v>
      </c>
      <c r="I748" s="4">
        <v>19</v>
      </c>
      <c r="J748" s="5">
        <v>103143.61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86675.32</v>
      </c>
      <c r="Q748" s="5">
        <v>16468.29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hidden="1" x14ac:dyDescent="0.45">
      <c r="A749" s="6" t="s">
        <v>1648</v>
      </c>
      <c r="B749" s="1" t="s">
        <v>1655</v>
      </c>
      <c r="C749" s="1" t="s">
        <v>1656</v>
      </c>
      <c r="D749" s="1" t="s">
        <v>31</v>
      </c>
      <c r="E749" s="1" t="s">
        <v>138</v>
      </c>
      <c r="F749" s="1" t="s">
        <v>139</v>
      </c>
      <c r="G749" s="1" t="s">
        <v>1648</v>
      </c>
      <c r="H749" s="3">
        <v>4.97</v>
      </c>
      <c r="I749" s="4">
        <v>19</v>
      </c>
      <c r="J749" s="5">
        <v>517107.77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434544.34</v>
      </c>
      <c r="Q749" s="5">
        <v>82563.429999999993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hidden="1" x14ac:dyDescent="0.45">
      <c r="A750" s="6" t="s">
        <v>1648</v>
      </c>
      <c r="B750" s="1" t="s">
        <v>1657</v>
      </c>
      <c r="C750" s="1" t="s">
        <v>1658</v>
      </c>
      <c r="D750" s="1" t="s">
        <v>31</v>
      </c>
      <c r="E750" s="1" t="s">
        <v>138</v>
      </c>
      <c r="F750" s="1" t="s">
        <v>139</v>
      </c>
      <c r="G750" s="1" t="s">
        <v>1648</v>
      </c>
      <c r="H750" s="3">
        <v>4.97</v>
      </c>
      <c r="I750" s="4">
        <v>19</v>
      </c>
      <c r="J750" s="5">
        <v>80362.52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67531.520000000004</v>
      </c>
      <c r="Q750" s="5">
        <v>12831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hidden="1" x14ac:dyDescent="0.45">
      <c r="A751" s="6" t="s">
        <v>1648</v>
      </c>
      <c r="B751" s="1" t="s">
        <v>1659</v>
      </c>
      <c r="C751" s="1" t="s">
        <v>1660</v>
      </c>
      <c r="D751" s="1" t="s">
        <v>31</v>
      </c>
      <c r="E751" s="1" t="s">
        <v>138</v>
      </c>
      <c r="F751" s="1" t="s">
        <v>139</v>
      </c>
      <c r="G751" s="1" t="s">
        <v>1648</v>
      </c>
      <c r="H751" s="3">
        <v>4.97</v>
      </c>
      <c r="I751" s="4">
        <v>19</v>
      </c>
      <c r="J751" s="5">
        <v>150437.73000000001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126418.27</v>
      </c>
      <c r="Q751" s="5">
        <v>24019.46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hidden="1" x14ac:dyDescent="0.45">
      <c r="A752" s="6" t="s">
        <v>1648</v>
      </c>
      <c r="B752" s="1" t="s">
        <v>1661</v>
      </c>
      <c r="C752" s="1" t="s">
        <v>1662</v>
      </c>
      <c r="D752" s="1" t="s">
        <v>31</v>
      </c>
      <c r="E752" s="1" t="s">
        <v>138</v>
      </c>
      <c r="F752" s="1" t="s">
        <v>139</v>
      </c>
      <c r="G752" s="1" t="s">
        <v>1648</v>
      </c>
      <c r="H752" s="3">
        <v>4.97</v>
      </c>
      <c r="I752" s="4">
        <v>19</v>
      </c>
      <c r="J752" s="5">
        <v>43440.29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36504.46</v>
      </c>
      <c r="Q752" s="5">
        <v>6935.83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hidden="1" x14ac:dyDescent="0.45">
      <c r="A753" s="6" t="s">
        <v>1648</v>
      </c>
      <c r="B753" s="1" t="s">
        <v>1663</v>
      </c>
      <c r="C753" s="1" t="s">
        <v>1664</v>
      </c>
      <c r="D753" s="1" t="s">
        <v>31</v>
      </c>
      <c r="E753" s="1" t="s">
        <v>122</v>
      </c>
      <c r="F753" s="1" t="s">
        <v>123</v>
      </c>
      <c r="G753" s="1" t="s">
        <v>1648</v>
      </c>
      <c r="H753" s="3">
        <v>4.97</v>
      </c>
      <c r="I753" s="4">
        <v>19</v>
      </c>
      <c r="J753" s="5">
        <v>5212.1400000000003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4379.96</v>
      </c>
      <c r="Q753" s="5">
        <v>832.18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hidden="1" x14ac:dyDescent="0.45">
      <c r="A754" s="6" t="s">
        <v>1648</v>
      </c>
      <c r="B754" s="1" t="s">
        <v>1665</v>
      </c>
      <c r="C754" s="1" t="s">
        <v>1666</v>
      </c>
      <c r="D754" s="1" t="s">
        <v>48</v>
      </c>
      <c r="E754" s="1" t="s">
        <v>520</v>
      </c>
      <c r="F754" s="1" t="s">
        <v>521</v>
      </c>
      <c r="G754" s="1" t="s">
        <v>1648</v>
      </c>
      <c r="H754" s="3">
        <v>1</v>
      </c>
      <c r="I754" s="4">
        <v>19</v>
      </c>
      <c r="J754" s="5">
        <v>566.32000000000005</v>
      </c>
      <c r="K754" s="5">
        <v>475.9</v>
      </c>
      <c r="L754" s="5">
        <v>90.42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hidden="1" x14ac:dyDescent="0.45">
      <c r="A755" s="6" t="s">
        <v>1648</v>
      </c>
      <c r="B755" s="1" t="s">
        <v>1667</v>
      </c>
      <c r="C755" s="1" t="s">
        <v>1668</v>
      </c>
      <c r="D755" s="1" t="s">
        <v>31</v>
      </c>
      <c r="E755" s="1" t="s">
        <v>42</v>
      </c>
      <c r="F755" s="1" t="s">
        <v>43</v>
      </c>
      <c r="G755" s="1" t="s">
        <v>1648</v>
      </c>
      <c r="H755" s="3">
        <v>4.97</v>
      </c>
      <c r="I755" s="4">
        <v>19</v>
      </c>
      <c r="J755" s="5">
        <v>82374.37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69222.16</v>
      </c>
      <c r="Q755" s="5">
        <v>13152.21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hidden="1" x14ac:dyDescent="0.45">
      <c r="A756" s="6" t="s">
        <v>1648</v>
      </c>
      <c r="B756" s="1" t="s">
        <v>1669</v>
      </c>
      <c r="C756" s="1" t="s">
        <v>1670</v>
      </c>
      <c r="D756" s="1" t="s">
        <v>48</v>
      </c>
      <c r="E756" s="1" t="s">
        <v>65</v>
      </c>
      <c r="F756" s="1" t="s">
        <v>66</v>
      </c>
      <c r="G756" s="1" t="s">
        <v>1648</v>
      </c>
      <c r="H756" s="3">
        <v>1</v>
      </c>
      <c r="I756" s="4">
        <v>19</v>
      </c>
      <c r="J756" s="5">
        <v>78905.350000000006</v>
      </c>
      <c r="K756" s="5">
        <v>66307.02</v>
      </c>
      <c r="L756" s="5">
        <v>12598.33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hidden="1" x14ac:dyDescent="0.45">
      <c r="A757" s="6" t="s">
        <v>1648</v>
      </c>
      <c r="B757" s="1" t="s">
        <v>1671</v>
      </c>
      <c r="C757" s="1" t="s">
        <v>1672</v>
      </c>
      <c r="D757" s="1" t="s">
        <v>48</v>
      </c>
      <c r="E757" s="1" t="s">
        <v>241</v>
      </c>
      <c r="F757" s="1" t="s">
        <v>242</v>
      </c>
      <c r="G757" s="1" t="s">
        <v>1648</v>
      </c>
      <c r="H757" s="3">
        <v>0</v>
      </c>
      <c r="I757" s="4">
        <v>19</v>
      </c>
      <c r="J757" s="5">
        <v>349.12</v>
      </c>
      <c r="K757" s="5">
        <v>293.38</v>
      </c>
      <c r="L757" s="5">
        <v>55.74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hidden="1" x14ac:dyDescent="0.45">
      <c r="A758" s="6" t="s">
        <v>1648</v>
      </c>
      <c r="B758" s="1" t="s">
        <v>1673</v>
      </c>
      <c r="C758" s="1" t="s">
        <v>1674</v>
      </c>
      <c r="D758" s="1" t="s">
        <v>48</v>
      </c>
      <c r="E758" s="1" t="s">
        <v>290</v>
      </c>
      <c r="F758" s="1" t="s">
        <v>291</v>
      </c>
      <c r="G758" s="1" t="s">
        <v>1648</v>
      </c>
      <c r="H758" s="3">
        <v>0</v>
      </c>
      <c r="I758" s="4">
        <v>19</v>
      </c>
      <c r="J758" s="5">
        <v>12425.03</v>
      </c>
      <c r="K758" s="5">
        <v>10441.200000000001</v>
      </c>
      <c r="L758" s="5">
        <v>1983.83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hidden="1" x14ac:dyDescent="0.45">
      <c r="A759" s="6" t="s">
        <v>1648</v>
      </c>
      <c r="B759" s="1" t="s">
        <v>1675</v>
      </c>
      <c r="C759" s="1" t="s">
        <v>1676</v>
      </c>
      <c r="D759" s="1" t="s">
        <v>48</v>
      </c>
      <c r="E759" s="1" t="s">
        <v>104</v>
      </c>
      <c r="F759" s="1" t="s">
        <v>105</v>
      </c>
      <c r="G759" s="1" t="s">
        <v>1648</v>
      </c>
      <c r="H759" s="3">
        <v>0</v>
      </c>
      <c r="I759" s="4">
        <v>19</v>
      </c>
      <c r="J759" s="5">
        <v>13602.89</v>
      </c>
      <c r="K759" s="5">
        <v>11431</v>
      </c>
      <c r="L759" s="5">
        <v>2171.89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hidden="1" x14ac:dyDescent="0.45">
      <c r="A760" s="6" t="s">
        <v>1648</v>
      </c>
      <c r="B760" s="1" t="s">
        <v>1677</v>
      </c>
      <c r="C760" s="1" t="s">
        <v>1678</v>
      </c>
      <c r="D760" s="1" t="s">
        <v>48</v>
      </c>
      <c r="E760" s="1" t="s">
        <v>104</v>
      </c>
      <c r="F760" s="1" t="s">
        <v>105</v>
      </c>
      <c r="G760" s="1" t="s">
        <v>1648</v>
      </c>
      <c r="H760" s="3">
        <v>0</v>
      </c>
      <c r="I760" s="4">
        <v>19</v>
      </c>
      <c r="J760" s="5">
        <v>13011.46</v>
      </c>
      <c r="K760" s="5">
        <v>10934</v>
      </c>
      <c r="L760" s="5">
        <v>2077.46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hidden="1" x14ac:dyDescent="0.45">
      <c r="A761" s="6" t="s">
        <v>1648</v>
      </c>
      <c r="B761" s="1" t="s">
        <v>1679</v>
      </c>
      <c r="C761" s="1" t="s">
        <v>1680</v>
      </c>
      <c r="D761" s="1" t="s">
        <v>48</v>
      </c>
      <c r="E761" s="1" t="s">
        <v>1681</v>
      </c>
      <c r="F761" s="1" t="s">
        <v>1682</v>
      </c>
      <c r="G761" s="1" t="s">
        <v>1648</v>
      </c>
      <c r="H761" s="3">
        <v>0</v>
      </c>
      <c r="I761" s="4">
        <v>19</v>
      </c>
      <c r="J761" s="5">
        <v>189.21</v>
      </c>
      <c r="K761" s="5">
        <v>159</v>
      </c>
      <c r="L761" s="5">
        <v>30.21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hidden="1" x14ac:dyDescent="0.45">
      <c r="A762" s="6" t="s">
        <v>1648</v>
      </c>
      <c r="B762" s="1" t="s">
        <v>1683</v>
      </c>
      <c r="C762" s="1" t="s">
        <v>1684</v>
      </c>
      <c r="D762" s="1" t="s">
        <v>48</v>
      </c>
      <c r="E762" s="1" t="s">
        <v>109</v>
      </c>
      <c r="F762" s="1" t="s">
        <v>110</v>
      </c>
      <c r="G762" s="1" t="s">
        <v>1648</v>
      </c>
      <c r="H762" s="3">
        <v>0</v>
      </c>
      <c r="I762" s="4">
        <v>19</v>
      </c>
      <c r="J762" s="5">
        <v>30</v>
      </c>
      <c r="K762" s="5">
        <v>25.21</v>
      </c>
      <c r="L762" s="5">
        <v>4.79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hidden="1" x14ac:dyDescent="0.45">
      <c r="A763" s="6" t="s">
        <v>1648</v>
      </c>
      <c r="B763" s="1" t="s">
        <v>1685</v>
      </c>
      <c r="C763" s="1" t="s">
        <v>1684</v>
      </c>
      <c r="D763" s="1" t="s">
        <v>108</v>
      </c>
      <c r="E763" s="1" t="s">
        <v>109</v>
      </c>
      <c r="F763" s="1" t="s">
        <v>110</v>
      </c>
      <c r="G763" s="1" t="s">
        <v>1648</v>
      </c>
      <c r="H763" s="3">
        <v>0</v>
      </c>
      <c r="I763" s="4">
        <v>19</v>
      </c>
      <c r="J763" s="5">
        <v>30</v>
      </c>
      <c r="K763" s="5">
        <v>25.21</v>
      </c>
      <c r="L763" s="5">
        <v>4.79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hidden="1" x14ac:dyDescent="0.45">
      <c r="A764" s="6" t="s">
        <v>1648</v>
      </c>
      <c r="B764" s="1" t="s">
        <v>1686</v>
      </c>
      <c r="C764" s="1" t="s">
        <v>1687</v>
      </c>
      <c r="D764" s="1" t="s">
        <v>108</v>
      </c>
      <c r="E764" s="1" t="s">
        <v>109</v>
      </c>
      <c r="F764" s="1" t="s">
        <v>110</v>
      </c>
      <c r="G764" s="1" t="s">
        <v>1648</v>
      </c>
      <c r="H764" s="3">
        <v>0</v>
      </c>
      <c r="I764" s="4">
        <v>19</v>
      </c>
      <c r="J764" s="5">
        <v>50.03</v>
      </c>
      <c r="K764" s="5">
        <v>42.04</v>
      </c>
      <c r="L764" s="5">
        <v>7.99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hidden="1" x14ac:dyDescent="0.45">
      <c r="A765" s="6" t="s">
        <v>1648</v>
      </c>
      <c r="B765" s="1" t="s">
        <v>1688</v>
      </c>
      <c r="C765" s="1" t="s">
        <v>1680</v>
      </c>
      <c r="D765" s="1" t="s">
        <v>108</v>
      </c>
      <c r="E765" s="1" t="s">
        <v>1681</v>
      </c>
      <c r="F765" s="1" t="s">
        <v>1682</v>
      </c>
      <c r="G765" s="1" t="s">
        <v>1648</v>
      </c>
      <c r="H765" s="3">
        <v>0</v>
      </c>
      <c r="I765" s="4">
        <v>19</v>
      </c>
      <c r="J765" s="5">
        <v>189.21</v>
      </c>
      <c r="K765" s="5">
        <v>159</v>
      </c>
      <c r="L765" s="5">
        <v>30.21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hidden="1" x14ac:dyDescent="0.45">
      <c r="A766" s="6" t="s">
        <v>1648</v>
      </c>
      <c r="B766" s="1" t="s">
        <v>1689</v>
      </c>
      <c r="C766" s="1" t="s">
        <v>1684</v>
      </c>
      <c r="D766" s="1" t="s">
        <v>48</v>
      </c>
      <c r="E766" s="1" t="s">
        <v>109</v>
      </c>
      <c r="F766" s="1" t="s">
        <v>110</v>
      </c>
      <c r="G766" s="1" t="s">
        <v>1648</v>
      </c>
      <c r="H766" s="3">
        <v>0</v>
      </c>
      <c r="I766" s="4">
        <v>19</v>
      </c>
      <c r="J766" s="5">
        <v>-30</v>
      </c>
      <c r="K766" s="5">
        <v>-25.21</v>
      </c>
      <c r="L766" s="5">
        <v>-4.79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hidden="1" x14ac:dyDescent="0.45">
      <c r="A767" s="6" t="s">
        <v>1648</v>
      </c>
      <c r="B767" s="1" t="s">
        <v>1690</v>
      </c>
      <c r="C767" s="1" t="s">
        <v>1680</v>
      </c>
      <c r="D767" s="1" t="s">
        <v>48</v>
      </c>
      <c r="E767" s="1" t="s">
        <v>1681</v>
      </c>
      <c r="F767" s="1" t="s">
        <v>1682</v>
      </c>
      <c r="G767" s="1" t="s">
        <v>1648</v>
      </c>
      <c r="H767" s="3">
        <v>0</v>
      </c>
      <c r="I767" s="4">
        <v>19</v>
      </c>
      <c r="J767" s="5">
        <v>-189.21</v>
      </c>
      <c r="K767" s="5">
        <v>-159</v>
      </c>
      <c r="L767" s="5">
        <v>-30.21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hidden="1" x14ac:dyDescent="0.45">
      <c r="A768" s="6" t="s">
        <v>1691</v>
      </c>
      <c r="B768" s="1" t="s">
        <v>1692</v>
      </c>
      <c r="C768" s="1" t="s">
        <v>1693</v>
      </c>
      <c r="D768" s="1" t="s">
        <v>48</v>
      </c>
      <c r="E768" s="1" t="s">
        <v>104</v>
      </c>
      <c r="F768" s="1" t="s">
        <v>105</v>
      </c>
      <c r="G768" s="1" t="s">
        <v>1691</v>
      </c>
      <c r="H768" s="3">
        <v>1</v>
      </c>
      <c r="I768" s="4">
        <v>19</v>
      </c>
      <c r="J768" s="5">
        <v>6426</v>
      </c>
      <c r="K768" s="5">
        <v>5400</v>
      </c>
      <c r="L768" s="5">
        <v>1026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hidden="1" x14ac:dyDescent="0.45">
      <c r="A769" s="6" t="s">
        <v>1691</v>
      </c>
      <c r="B769" s="1" t="s">
        <v>1694</v>
      </c>
      <c r="C769" s="1" t="s">
        <v>1695</v>
      </c>
      <c r="D769" s="1" t="s">
        <v>48</v>
      </c>
      <c r="E769" s="1" t="s">
        <v>118</v>
      </c>
      <c r="F769" s="1" t="s">
        <v>119</v>
      </c>
      <c r="G769" s="1" t="s">
        <v>1691</v>
      </c>
      <c r="H769" s="3">
        <v>1</v>
      </c>
      <c r="I769" s="4">
        <v>19</v>
      </c>
      <c r="J769" s="5">
        <v>175572.1</v>
      </c>
      <c r="K769" s="5">
        <v>147539.57999999999</v>
      </c>
      <c r="L769" s="5">
        <v>28032.52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hidden="1" x14ac:dyDescent="0.45">
      <c r="A770" s="6" t="s">
        <v>1691</v>
      </c>
      <c r="B770" s="1" t="s">
        <v>1696</v>
      </c>
      <c r="C770" s="1" t="s">
        <v>1697</v>
      </c>
      <c r="D770" s="1" t="s">
        <v>48</v>
      </c>
      <c r="E770" s="1" t="s">
        <v>1127</v>
      </c>
      <c r="F770" s="1" t="s">
        <v>1128</v>
      </c>
      <c r="G770" s="1" t="s">
        <v>1691</v>
      </c>
      <c r="H770" s="3">
        <v>1</v>
      </c>
      <c r="I770" s="4">
        <v>19</v>
      </c>
      <c r="J770" s="5">
        <v>206.35</v>
      </c>
      <c r="K770" s="5">
        <v>173.4</v>
      </c>
      <c r="L770" s="5">
        <v>32.950000000000003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hidden="1" x14ac:dyDescent="0.45">
      <c r="A771" s="6" t="s">
        <v>1691</v>
      </c>
      <c r="B771" s="1" t="s">
        <v>1698</v>
      </c>
      <c r="C771" s="1" t="s">
        <v>1699</v>
      </c>
      <c r="D771" s="1" t="s">
        <v>48</v>
      </c>
      <c r="E771" s="1" t="s">
        <v>1700</v>
      </c>
      <c r="F771" s="1" t="s">
        <v>1701</v>
      </c>
      <c r="G771" s="1" t="s">
        <v>1691</v>
      </c>
      <c r="H771" s="3">
        <v>1</v>
      </c>
      <c r="I771" s="4">
        <v>19</v>
      </c>
      <c r="J771" s="5">
        <v>413.05</v>
      </c>
      <c r="K771" s="5">
        <v>347.1</v>
      </c>
      <c r="L771" s="5">
        <v>65.95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hidden="1" x14ac:dyDescent="0.45">
      <c r="A772" s="6" t="s">
        <v>1691</v>
      </c>
      <c r="B772" s="1" t="s">
        <v>1702</v>
      </c>
      <c r="C772" s="1" t="s">
        <v>1703</v>
      </c>
      <c r="D772" s="1" t="s">
        <v>31</v>
      </c>
      <c r="E772" s="1" t="s">
        <v>122</v>
      </c>
      <c r="F772" s="1" t="s">
        <v>123</v>
      </c>
      <c r="G772" s="1" t="s">
        <v>1691</v>
      </c>
      <c r="H772" s="3">
        <v>4.9720000000000004</v>
      </c>
      <c r="I772" s="4">
        <v>19</v>
      </c>
      <c r="J772" s="5">
        <v>4779.7299999999996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4016.58</v>
      </c>
      <c r="Q772" s="5">
        <v>763.15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hidden="1" x14ac:dyDescent="0.45">
      <c r="A773" s="6" t="s">
        <v>1691</v>
      </c>
      <c r="B773" s="1" t="s">
        <v>1704</v>
      </c>
      <c r="C773" s="1" t="s">
        <v>1705</v>
      </c>
      <c r="D773" s="1" t="s">
        <v>48</v>
      </c>
      <c r="E773" s="1" t="s">
        <v>596</v>
      </c>
      <c r="F773" s="1" t="s">
        <v>597</v>
      </c>
      <c r="G773" s="1" t="s">
        <v>1691</v>
      </c>
      <c r="H773" s="3">
        <v>1</v>
      </c>
      <c r="I773" s="4">
        <v>19</v>
      </c>
      <c r="J773" s="5">
        <v>833</v>
      </c>
      <c r="K773" s="5">
        <v>700</v>
      </c>
      <c r="L773" s="5">
        <v>133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hidden="1" x14ac:dyDescent="0.45">
      <c r="A774" s="6" t="s">
        <v>1691</v>
      </c>
      <c r="B774" s="1" t="s">
        <v>1706</v>
      </c>
      <c r="C774" s="1" t="s">
        <v>1707</v>
      </c>
      <c r="D774" s="1" t="s">
        <v>31</v>
      </c>
      <c r="E774" s="1" t="s">
        <v>203</v>
      </c>
      <c r="F774" s="1" t="s">
        <v>204</v>
      </c>
      <c r="G774" s="1" t="s">
        <v>1691</v>
      </c>
      <c r="H774" s="3">
        <v>1</v>
      </c>
      <c r="I774" s="4">
        <v>19</v>
      </c>
      <c r="J774" s="5">
        <v>2756.4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2316.3000000000002</v>
      </c>
      <c r="Q774" s="5">
        <v>440.1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hidden="1" x14ac:dyDescent="0.45">
      <c r="A775" s="6" t="s">
        <v>1691</v>
      </c>
      <c r="B775" s="1" t="s">
        <v>1708</v>
      </c>
      <c r="C775" s="1" t="s">
        <v>1709</v>
      </c>
      <c r="D775" s="1" t="s">
        <v>48</v>
      </c>
      <c r="E775" s="1" t="s">
        <v>114</v>
      </c>
      <c r="F775" s="1" t="s">
        <v>115</v>
      </c>
      <c r="G775" s="1" t="s">
        <v>1691</v>
      </c>
      <c r="H775" s="3">
        <v>1</v>
      </c>
      <c r="I775" s="4">
        <v>19</v>
      </c>
      <c r="J775" s="5">
        <v>52050.74</v>
      </c>
      <c r="K775" s="5">
        <v>43740.12</v>
      </c>
      <c r="L775" s="5">
        <v>8310.6200000000008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hidden="1" x14ac:dyDescent="0.45">
      <c r="A776" s="6" t="s">
        <v>1691</v>
      </c>
      <c r="B776" s="1" t="s">
        <v>1710</v>
      </c>
      <c r="C776" s="1" t="s">
        <v>1711</v>
      </c>
      <c r="D776" s="1" t="s">
        <v>31</v>
      </c>
      <c r="E776" s="1" t="s">
        <v>122</v>
      </c>
      <c r="F776" s="1" t="s">
        <v>123</v>
      </c>
      <c r="G776" s="1" t="s">
        <v>1691</v>
      </c>
      <c r="H776" s="3">
        <v>4.9720000000000004</v>
      </c>
      <c r="I776" s="4">
        <v>19</v>
      </c>
      <c r="J776" s="5">
        <v>15642.75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13145.17</v>
      </c>
      <c r="Q776" s="5">
        <v>2497.58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hidden="1" x14ac:dyDescent="0.45">
      <c r="A777" s="6" t="s">
        <v>1691</v>
      </c>
      <c r="B777" s="1" t="s">
        <v>1712</v>
      </c>
      <c r="C777" s="1" t="s">
        <v>1713</v>
      </c>
      <c r="D777" s="1" t="s">
        <v>48</v>
      </c>
      <c r="E777" s="1" t="s">
        <v>1714</v>
      </c>
      <c r="F777" s="1" t="s">
        <v>1715</v>
      </c>
      <c r="G777" s="1" t="s">
        <v>1691</v>
      </c>
      <c r="H777" s="3">
        <v>0</v>
      </c>
      <c r="I777" s="4">
        <v>19</v>
      </c>
      <c r="J777" s="5">
        <v>3235.68</v>
      </c>
      <c r="K777" s="5">
        <v>2719.06</v>
      </c>
      <c r="L777" s="5">
        <v>516.62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hidden="1" x14ac:dyDescent="0.45">
      <c r="A778" s="6" t="s">
        <v>1691</v>
      </c>
      <c r="B778" s="1" t="s">
        <v>1716</v>
      </c>
      <c r="C778" s="1" t="s">
        <v>1717</v>
      </c>
      <c r="D778" s="1" t="s">
        <v>48</v>
      </c>
      <c r="E778" s="1" t="s">
        <v>1718</v>
      </c>
      <c r="F778" s="1" t="s">
        <v>1719</v>
      </c>
      <c r="G778" s="1" t="s">
        <v>1691</v>
      </c>
      <c r="H778" s="3">
        <v>0</v>
      </c>
      <c r="I778" s="4">
        <v>19</v>
      </c>
      <c r="J778" s="5">
        <v>1717.67</v>
      </c>
      <c r="K778" s="5">
        <v>1443.43</v>
      </c>
      <c r="L778" s="5">
        <v>274.24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hidden="1" x14ac:dyDescent="0.45">
      <c r="A779" s="6" t="s">
        <v>1691</v>
      </c>
      <c r="B779" s="1" t="s">
        <v>1720</v>
      </c>
      <c r="C779" s="1" t="s">
        <v>1721</v>
      </c>
      <c r="D779" s="1" t="s">
        <v>48</v>
      </c>
      <c r="E779" s="1" t="s">
        <v>104</v>
      </c>
      <c r="F779" s="1" t="s">
        <v>105</v>
      </c>
      <c r="G779" s="1" t="s">
        <v>1691</v>
      </c>
      <c r="H779" s="3">
        <v>0</v>
      </c>
      <c r="I779" s="4">
        <v>19</v>
      </c>
      <c r="J779" s="5">
        <v>591.66999999999996</v>
      </c>
      <c r="K779" s="5">
        <v>497.2</v>
      </c>
      <c r="L779" s="5">
        <v>94.47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hidden="1" x14ac:dyDescent="0.45">
      <c r="A780" s="6" t="s">
        <v>1691</v>
      </c>
      <c r="B780" s="1" t="s">
        <v>1722</v>
      </c>
      <c r="C780" s="1" t="s">
        <v>1723</v>
      </c>
      <c r="D780" s="1" t="s">
        <v>48</v>
      </c>
      <c r="E780" s="1" t="s">
        <v>104</v>
      </c>
      <c r="F780" s="1" t="s">
        <v>105</v>
      </c>
      <c r="G780" s="1" t="s">
        <v>1691</v>
      </c>
      <c r="H780" s="3">
        <v>0</v>
      </c>
      <c r="I780" s="4">
        <v>19</v>
      </c>
      <c r="J780" s="5">
        <v>8925</v>
      </c>
      <c r="K780" s="5">
        <v>7500</v>
      </c>
      <c r="L780" s="5">
        <v>1425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hidden="1" x14ac:dyDescent="0.45">
      <c r="A781" s="6" t="s">
        <v>1691</v>
      </c>
      <c r="B781" s="6" t="s">
        <v>1724</v>
      </c>
      <c r="C781" s="6" t="s">
        <v>1725</v>
      </c>
      <c r="D781" s="1" t="s">
        <v>162</v>
      </c>
      <c r="E781" s="1" t="s">
        <v>1726</v>
      </c>
      <c r="F781" s="1" t="s">
        <v>1727</v>
      </c>
      <c r="G781" s="1" t="s">
        <v>1691</v>
      </c>
      <c r="H781" s="3">
        <v>4.9720000000000004</v>
      </c>
      <c r="I781" s="4">
        <v>19</v>
      </c>
      <c r="J781" s="5">
        <v>88.75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74.58</v>
      </c>
      <c r="U781" s="5">
        <v>14.17</v>
      </c>
      <c r="V781" s="5">
        <v>0</v>
      </c>
      <c r="W781" s="5">
        <v>0</v>
      </c>
      <c r="X781" s="5">
        <v>0</v>
      </c>
      <c r="Y781" s="5">
        <v>0</v>
      </c>
    </row>
    <row r="782" spans="1:25" hidden="1" x14ac:dyDescent="0.45">
      <c r="A782" s="6" t="s">
        <v>1691</v>
      </c>
      <c r="B782" s="6" t="s">
        <v>1724</v>
      </c>
      <c r="C782" s="6" t="s">
        <v>1725</v>
      </c>
      <c r="D782" s="1" t="s">
        <v>31</v>
      </c>
      <c r="E782" s="1" t="s">
        <v>1726</v>
      </c>
      <c r="F782" s="1" t="s">
        <v>1727</v>
      </c>
      <c r="G782" s="1" t="s">
        <v>1691</v>
      </c>
      <c r="H782" s="3">
        <v>4.9720000000000004</v>
      </c>
      <c r="I782" s="4">
        <v>19</v>
      </c>
      <c r="J782" s="5">
        <v>1443.92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1213.3699999999999</v>
      </c>
      <c r="Q782" s="5">
        <v>230.55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hidden="1" x14ac:dyDescent="0.45">
      <c r="A783" s="6" t="s">
        <v>1691</v>
      </c>
      <c r="B783" s="1" t="s">
        <v>1728</v>
      </c>
      <c r="C783" s="1" t="s">
        <v>1729</v>
      </c>
      <c r="D783" s="1" t="s">
        <v>108</v>
      </c>
      <c r="E783" s="1" t="s">
        <v>1206</v>
      </c>
      <c r="F783" s="1" t="s">
        <v>1207</v>
      </c>
      <c r="G783" s="1" t="s">
        <v>1691</v>
      </c>
      <c r="H783" s="3">
        <v>0</v>
      </c>
      <c r="I783" s="4">
        <v>19</v>
      </c>
      <c r="J783" s="5">
        <v>100.31</v>
      </c>
      <c r="K783" s="5">
        <v>84.29</v>
      </c>
      <c r="L783" s="5">
        <v>16.02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45">
      <c r="A784" s="6" t="s">
        <v>1691</v>
      </c>
      <c r="B784" s="1" t="s">
        <v>1730</v>
      </c>
      <c r="C784" s="1" t="s">
        <v>1731</v>
      </c>
      <c r="D784" s="12" t="s">
        <v>333</v>
      </c>
      <c r="E784" s="1" t="s">
        <v>1732</v>
      </c>
      <c r="F784" s="1" t="s">
        <v>1733</v>
      </c>
      <c r="G784" s="1" t="s">
        <v>1691</v>
      </c>
      <c r="H784" s="3">
        <v>0</v>
      </c>
      <c r="I784" s="4">
        <v>0</v>
      </c>
      <c r="J784" s="5">
        <v>2115.15</v>
      </c>
      <c r="K784" s="5">
        <v>0</v>
      </c>
      <c r="L784" s="5">
        <v>0</v>
      </c>
      <c r="M784" s="5">
        <v>0</v>
      </c>
      <c r="N784" s="5">
        <v>0</v>
      </c>
      <c r="O784" s="11">
        <v>2115.15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hidden="1" x14ac:dyDescent="0.45">
      <c r="A785" s="6" t="s">
        <v>1691</v>
      </c>
      <c r="B785" s="1" t="s">
        <v>1734</v>
      </c>
      <c r="C785" s="1" t="s">
        <v>1735</v>
      </c>
      <c r="D785" s="1" t="s">
        <v>108</v>
      </c>
      <c r="E785" s="1" t="s">
        <v>109</v>
      </c>
      <c r="F785" s="1" t="s">
        <v>110</v>
      </c>
      <c r="G785" s="1" t="s">
        <v>1691</v>
      </c>
      <c r="H785" s="3">
        <v>0</v>
      </c>
      <c r="I785" s="4">
        <v>19</v>
      </c>
      <c r="J785" s="5">
        <v>16.989999999999998</v>
      </c>
      <c r="K785" s="5">
        <v>14.28</v>
      </c>
      <c r="L785" s="5">
        <v>2.71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hidden="1" x14ac:dyDescent="0.45">
      <c r="A786" s="6" t="s">
        <v>1691</v>
      </c>
      <c r="B786" s="1" t="s">
        <v>1736</v>
      </c>
      <c r="C786" s="1" t="s">
        <v>1232</v>
      </c>
      <c r="D786" s="1" t="s">
        <v>108</v>
      </c>
      <c r="E786" s="1" t="s">
        <v>1737</v>
      </c>
      <c r="F786" s="1" t="s">
        <v>1738</v>
      </c>
      <c r="G786" s="1" t="s">
        <v>1691</v>
      </c>
      <c r="H786" s="3">
        <v>0</v>
      </c>
      <c r="I786" s="4">
        <v>19</v>
      </c>
      <c r="J786" s="5">
        <v>396</v>
      </c>
      <c r="K786" s="5">
        <v>332.77</v>
      </c>
      <c r="L786" s="5">
        <v>63.23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hidden="1" x14ac:dyDescent="0.45">
      <c r="A787" s="6" t="s">
        <v>1691</v>
      </c>
      <c r="B787" s="1" t="s">
        <v>1739</v>
      </c>
      <c r="C787" s="1" t="s">
        <v>1232</v>
      </c>
      <c r="D787" s="1" t="s">
        <v>48</v>
      </c>
      <c r="E787" s="1" t="s">
        <v>1737</v>
      </c>
      <c r="F787" s="1" t="s">
        <v>1738</v>
      </c>
      <c r="G787" s="1" t="s">
        <v>1691</v>
      </c>
      <c r="H787" s="3">
        <v>0</v>
      </c>
      <c r="I787" s="4">
        <v>19</v>
      </c>
      <c r="J787" s="5">
        <v>396</v>
      </c>
      <c r="K787" s="5">
        <v>332.77</v>
      </c>
      <c r="L787" s="5">
        <v>63.23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hidden="1" x14ac:dyDescent="0.45">
      <c r="A788" s="6" t="s">
        <v>1691</v>
      </c>
      <c r="B788" s="1" t="s">
        <v>1740</v>
      </c>
      <c r="C788" s="1" t="s">
        <v>1232</v>
      </c>
      <c r="D788" s="1" t="s">
        <v>108</v>
      </c>
      <c r="E788" s="1" t="s">
        <v>1737</v>
      </c>
      <c r="F788" s="1" t="s">
        <v>1738</v>
      </c>
      <c r="G788" s="1" t="s">
        <v>1691</v>
      </c>
      <c r="H788" s="3">
        <v>0</v>
      </c>
      <c r="I788" s="4">
        <v>19</v>
      </c>
      <c r="J788" s="5">
        <v>-396</v>
      </c>
      <c r="K788" s="5">
        <v>-332.77</v>
      </c>
      <c r="L788" s="5">
        <v>-63.23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hidden="1" x14ac:dyDescent="0.45">
      <c r="A789" s="6" t="s">
        <v>3</v>
      </c>
      <c r="B789" s="1" t="s">
        <v>1741</v>
      </c>
      <c r="C789" s="1" t="s">
        <v>558</v>
      </c>
      <c r="D789" s="1" t="s">
        <v>31</v>
      </c>
      <c r="E789" s="1" t="s">
        <v>138</v>
      </c>
      <c r="F789" s="1" t="s">
        <v>139</v>
      </c>
      <c r="G789" s="1" t="s">
        <v>3</v>
      </c>
      <c r="H789" s="3">
        <v>4.9752999999999998</v>
      </c>
      <c r="I789" s="4">
        <v>19</v>
      </c>
      <c r="J789" s="5">
        <v>-3356.99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-2821</v>
      </c>
      <c r="Q789" s="5">
        <v>-535.99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hidden="1" x14ac:dyDescent="0.45">
      <c r="A790" s="6" t="s">
        <v>3</v>
      </c>
      <c r="B790" s="1" t="s">
        <v>1742</v>
      </c>
      <c r="C790" s="1" t="s">
        <v>359</v>
      </c>
      <c r="D790" s="1" t="s">
        <v>31</v>
      </c>
      <c r="E790" s="1" t="s">
        <v>138</v>
      </c>
      <c r="F790" s="1" t="s">
        <v>139</v>
      </c>
      <c r="G790" s="1" t="s">
        <v>3</v>
      </c>
      <c r="H790" s="3">
        <v>4.9752999999999998</v>
      </c>
      <c r="I790" s="4">
        <v>19</v>
      </c>
      <c r="J790" s="5">
        <v>-40738.06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-34233.65</v>
      </c>
      <c r="Q790" s="5">
        <v>-6504.41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hidden="1" x14ac:dyDescent="0.45">
      <c r="A791" s="6" t="s">
        <v>3</v>
      </c>
      <c r="B791" s="1" t="s">
        <v>1743</v>
      </c>
      <c r="C791" s="1" t="s">
        <v>359</v>
      </c>
      <c r="D791" s="1" t="s">
        <v>31</v>
      </c>
      <c r="E791" s="1" t="s">
        <v>138</v>
      </c>
      <c r="F791" s="1" t="s">
        <v>139</v>
      </c>
      <c r="G791" s="1" t="s">
        <v>3</v>
      </c>
      <c r="H791" s="3">
        <v>4.9752999999999998</v>
      </c>
      <c r="I791" s="4">
        <v>19</v>
      </c>
      <c r="J791" s="5">
        <v>40738.06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34233.65</v>
      </c>
      <c r="Q791" s="5">
        <v>6504.41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hidden="1" x14ac:dyDescent="0.45">
      <c r="A792" s="6" t="s">
        <v>3</v>
      </c>
      <c r="B792" s="1" t="s">
        <v>1744</v>
      </c>
      <c r="C792" s="1" t="s">
        <v>359</v>
      </c>
      <c r="D792" s="1" t="s">
        <v>31</v>
      </c>
      <c r="E792" s="1" t="s">
        <v>138</v>
      </c>
      <c r="F792" s="1" t="s">
        <v>139</v>
      </c>
      <c r="G792" s="1" t="s">
        <v>3</v>
      </c>
      <c r="H792" s="3">
        <v>4.9752999999999998</v>
      </c>
      <c r="I792" s="4">
        <v>19</v>
      </c>
      <c r="J792" s="5">
        <v>-40738.06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-34233.65</v>
      </c>
      <c r="Q792" s="5">
        <v>-6504.41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hidden="1" x14ac:dyDescent="0.45">
      <c r="A793" s="6" t="s">
        <v>3</v>
      </c>
      <c r="B793" s="1" t="s">
        <v>1745</v>
      </c>
      <c r="C793" s="1" t="s">
        <v>359</v>
      </c>
      <c r="D793" s="1" t="s">
        <v>31</v>
      </c>
      <c r="E793" s="1" t="s">
        <v>138</v>
      </c>
      <c r="F793" s="1" t="s">
        <v>139</v>
      </c>
      <c r="G793" s="1" t="s">
        <v>3</v>
      </c>
      <c r="H793" s="3">
        <v>4.9752999999999998</v>
      </c>
      <c r="I793" s="4">
        <v>19</v>
      </c>
      <c r="J793" s="5">
        <v>40738.06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34233.65</v>
      </c>
      <c r="Q793" s="5">
        <v>6504.41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hidden="1" x14ac:dyDescent="0.45">
      <c r="A794" s="6" t="s">
        <v>3</v>
      </c>
      <c r="B794" s="1" t="s">
        <v>1746</v>
      </c>
      <c r="C794" s="1" t="s">
        <v>359</v>
      </c>
      <c r="D794" s="1" t="s">
        <v>31</v>
      </c>
      <c r="E794" s="1" t="s">
        <v>138</v>
      </c>
      <c r="F794" s="1" t="s">
        <v>139</v>
      </c>
      <c r="G794" s="1" t="s">
        <v>3</v>
      </c>
      <c r="H794" s="3">
        <v>4.9752999999999998</v>
      </c>
      <c r="I794" s="4">
        <v>19</v>
      </c>
      <c r="J794" s="5">
        <v>-40738.06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-34233.65</v>
      </c>
      <c r="Q794" s="5">
        <v>-6504.41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hidden="1" x14ac:dyDescent="0.45">
      <c r="A795" s="6" t="s">
        <v>3</v>
      </c>
      <c r="B795" s="1" t="s">
        <v>1747</v>
      </c>
      <c r="C795" s="1" t="s">
        <v>359</v>
      </c>
      <c r="D795" s="1" t="s">
        <v>31</v>
      </c>
      <c r="E795" s="1" t="s">
        <v>138</v>
      </c>
      <c r="F795" s="1" t="s">
        <v>139</v>
      </c>
      <c r="G795" s="1" t="s">
        <v>3</v>
      </c>
      <c r="H795" s="3">
        <v>4.9752999999999998</v>
      </c>
      <c r="I795" s="4">
        <v>19</v>
      </c>
      <c r="J795" s="5">
        <v>-134692.51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-113186.97</v>
      </c>
      <c r="Q795" s="5">
        <v>-21505.54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hidden="1" x14ac:dyDescent="0.45">
      <c r="A796" s="6" t="s">
        <v>3</v>
      </c>
      <c r="B796" s="1" t="s">
        <v>1748</v>
      </c>
      <c r="C796" s="1" t="s">
        <v>1749</v>
      </c>
      <c r="D796" s="1" t="s">
        <v>31</v>
      </c>
      <c r="E796" s="1" t="s">
        <v>138</v>
      </c>
      <c r="F796" s="1" t="s">
        <v>139</v>
      </c>
      <c r="G796" s="1" t="s">
        <v>3</v>
      </c>
      <c r="H796" s="3">
        <v>4.9752999999999998</v>
      </c>
      <c r="I796" s="4">
        <v>19</v>
      </c>
      <c r="J796" s="5">
        <v>9816.07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8248.7999999999993</v>
      </c>
      <c r="Q796" s="5">
        <v>1567.27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hidden="1" x14ac:dyDescent="0.45">
      <c r="A797" s="6" t="s">
        <v>3</v>
      </c>
      <c r="B797" s="1" t="s">
        <v>1750</v>
      </c>
      <c r="C797" s="1" t="s">
        <v>1751</v>
      </c>
      <c r="D797" s="1" t="s">
        <v>31</v>
      </c>
      <c r="E797" s="1" t="s">
        <v>138</v>
      </c>
      <c r="F797" s="1" t="s">
        <v>139</v>
      </c>
      <c r="G797" s="1" t="s">
        <v>3</v>
      </c>
      <c r="H797" s="3">
        <v>4.9752999999999998</v>
      </c>
      <c r="I797" s="4">
        <v>19</v>
      </c>
      <c r="J797" s="5">
        <v>4138.01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3477.34</v>
      </c>
      <c r="Q797" s="5">
        <v>660.67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hidden="1" x14ac:dyDescent="0.45">
      <c r="A798" s="6" t="s">
        <v>3</v>
      </c>
      <c r="B798" s="1" t="s">
        <v>1752</v>
      </c>
      <c r="C798" s="1" t="s">
        <v>1753</v>
      </c>
      <c r="D798" s="1" t="s">
        <v>31</v>
      </c>
      <c r="E798" s="1" t="s">
        <v>138</v>
      </c>
      <c r="F798" s="1" t="s">
        <v>139</v>
      </c>
      <c r="G798" s="1" t="s">
        <v>3</v>
      </c>
      <c r="H798" s="3">
        <v>4.9752999999999998</v>
      </c>
      <c r="I798" s="4">
        <v>19</v>
      </c>
      <c r="J798" s="5">
        <v>7348.91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6175.54</v>
      </c>
      <c r="Q798" s="5">
        <v>1173.3699999999999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hidden="1" x14ac:dyDescent="0.45">
      <c r="A799" s="6" t="s">
        <v>3</v>
      </c>
      <c r="B799" s="1" t="s">
        <v>1754</v>
      </c>
      <c r="C799" s="1" t="s">
        <v>1755</v>
      </c>
      <c r="D799" s="1" t="s">
        <v>31</v>
      </c>
      <c r="E799" s="1" t="s">
        <v>138</v>
      </c>
      <c r="F799" s="1" t="s">
        <v>139</v>
      </c>
      <c r="G799" s="1" t="s">
        <v>3</v>
      </c>
      <c r="H799" s="3">
        <v>4.9752999999999998</v>
      </c>
      <c r="I799" s="4">
        <v>19</v>
      </c>
      <c r="J799" s="5">
        <v>10021.19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8421.18</v>
      </c>
      <c r="Q799" s="5">
        <v>1600.01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hidden="1" x14ac:dyDescent="0.45">
      <c r="A800" s="6" t="s">
        <v>3</v>
      </c>
      <c r="B800" s="1" t="s">
        <v>1756</v>
      </c>
      <c r="C800" s="1" t="s">
        <v>1757</v>
      </c>
      <c r="D800" s="1" t="s">
        <v>48</v>
      </c>
      <c r="E800" s="1" t="s">
        <v>1758</v>
      </c>
      <c r="F800" s="1" t="s">
        <v>1759</v>
      </c>
      <c r="G800" s="1" t="s">
        <v>3</v>
      </c>
      <c r="H800" s="3">
        <v>1</v>
      </c>
      <c r="I800" s="4">
        <v>19</v>
      </c>
      <c r="J800" s="5">
        <v>30940</v>
      </c>
      <c r="K800" s="5">
        <v>26000</v>
      </c>
      <c r="L800" s="5">
        <v>4940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hidden="1" x14ac:dyDescent="0.45">
      <c r="A801" s="6" t="s">
        <v>3</v>
      </c>
      <c r="B801" s="1" t="s">
        <v>1760</v>
      </c>
      <c r="C801" s="1" t="s">
        <v>1761</v>
      </c>
      <c r="D801" s="1" t="s">
        <v>31</v>
      </c>
      <c r="E801" s="1" t="s">
        <v>138</v>
      </c>
      <c r="F801" s="1" t="s">
        <v>139</v>
      </c>
      <c r="G801" s="1" t="s">
        <v>3</v>
      </c>
      <c r="H801" s="3">
        <v>4.9752999999999998</v>
      </c>
      <c r="I801" s="4">
        <v>19</v>
      </c>
      <c r="J801" s="5">
        <v>463597.1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389577.37</v>
      </c>
      <c r="Q801" s="5">
        <v>74019.73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hidden="1" x14ac:dyDescent="0.45">
      <c r="A802" s="6" t="s">
        <v>3</v>
      </c>
      <c r="B802" s="1" t="s">
        <v>1762</v>
      </c>
      <c r="C802" s="1" t="s">
        <v>1763</v>
      </c>
      <c r="D802" s="1" t="s">
        <v>31</v>
      </c>
      <c r="E802" s="1" t="s">
        <v>138</v>
      </c>
      <c r="F802" s="1" t="s">
        <v>139</v>
      </c>
      <c r="G802" s="1" t="s">
        <v>3</v>
      </c>
      <c r="H802" s="3">
        <v>4.9752999999999998</v>
      </c>
      <c r="I802" s="4">
        <v>19</v>
      </c>
      <c r="J802" s="5">
        <v>166869.82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140226.74</v>
      </c>
      <c r="Q802" s="5">
        <v>26643.08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hidden="1" x14ac:dyDescent="0.45">
      <c r="A803" s="6" t="s">
        <v>3</v>
      </c>
      <c r="B803" s="1" t="s">
        <v>1764</v>
      </c>
      <c r="C803" s="1" t="s">
        <v>1765</v>
      </c>
      <c r="D803" s="1" t="s">
        <v>31</v>
      </c>
      <c r="E803" s="1" t="s">
        <v>138</v>
      </c>
      <c r="F803" s="1" t="s">
        <v>139</v>
      </c>
      <c r="G803" s="1" t="s">
        <v>3</v>
      </c>
      <c r="H803" s="3">
        <v>4.9752999999999998</v>
      </c>
      <c r="I803" s="4">
        <v>19</v>
      </c>
      <c r="J803" s="5">
        <v>67484.28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56709.47</v>
      </c>
      <c r="Q803" s="5">
        <v>10774.81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hidden="1" x14ac:dyDescent="0.45">
      <c r="A804" s="6" t="s">
        <v>3</v>
      </c>
      <c r="B804" s="1" t="s">
        <v>1766</v>
      </c>
      <c r="C804" s="1" t="s">
        <v>1767</v>
      </c>
      <c r="D804" s="1" t="s">
        <v>31</v>
      </c>
      <c r="E804" s="1" t="s">
        <v>138</v>
      </c>
      <c r="F804" s="1" t="s">
        <v>139</v>
      </c>
      <c r="G804" s="1" t="s">
        <v>3</v>
      </c>
      <c r="H804" s="3">
        <v>4.9752999999999998</v>
      </c>
      <c r="I804" s="4">
        <v>19</v>
      </c>
      <c r="J804" s="5">
        <v>138460.31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116353.21</v>
      </c>
      <c r="Q804" s="5">
        <v>22107.1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hidden="1" x14ac:dyDescent="0.45">
      <c r="A805" s="6" t="s">
        <v>3</v>
      </c>
      <c r="B805" s="1" t="s">
        <v>1768</v>
      </c>
      <c r="C805" s="1" t="s">
        <v>1769</v>
      </c>
      <c r="D805" s="1" t="s">
        <v>31</v>
      </c>
      <c r="E805" s="1" t="s">
        <v>138</v>
      </c>
      <c r="F805" s="1" t="s">
        <v>139</v>
      </c>
      <c r="G805" s="1" t="s">
        <v>3</v>
      </c>
      <c r="H805" s="3">
        <v>4.9752999999999998</v>
      </c>
      <c r="I805" s="4">
        <v>19</v>
      </c>
      <c r="J805" s="5">
        <v>9844.1299999999992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8272.3799999999992</v>
      </c>
      <c r="Q805" s="5">
        <v>1571.75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hidden="1" x14ac:dyDescent="0.45">
      <c r="A806" s="6" t="s">
        <v>3</v>
      </c>
      <c r="B806" s="1" t="s">
        <v>1770</v>
      </c>
      <c r="C806" s="1" t="s">
        <v>1771</v>
      </c>
      <c r="D806" s="1" t="s">
        <v>31</v>
      </c>
      <c r="E806" s="1" t="s">
        <v>138</v>
      </c>
      <c r="F806" s="1" t="s">
        <v>139</v>
      </c>
      <c r="G806" s="1" t="s">
        <v>3</v>
      </c>
      <c r="H806" s="3">
        <v>4.9752999999999998</v>
      </c>
      <c r="I806" s="4">
        <v>19</v>
      </c>
      <c r="J806" s="5">
        <v>27645.31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23231.37</v>
      </c>
      <c r="Q806" s="5">
        <v>4413.9399999999996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hidden="1" x14ac:dyDescent="0.45">
      <c r="A807" s="6" t="s">
        <v>3</v>
      </c>
      <c r="B807" s="1" t="s">
        <v>1772</v>
      </c>
      <c r="C807" s="1" t="s">
        <v>1773</v>
      </c>
      <c r="D807" s="1" t="s">
        <v>48</v>
      </c>
      <c r="E807" s="1" t="s">
        <v>167</v>
      </c>
      <c r="F807" s="1" t="s">
        <v>168</v>
      </c>
      <c r="G807" s="1" t="s">
        <v>3</v>
      </c>
      <c r="H807" s="3">
        <v>1</v>
      </c>
      <c r="I807" s="4">
        <v>19</v>
      </c>
      <c r="J807" s="5">
        <v>763.74</v>
      </c>
      <c r="K807" s="5">
        <v>641.79999999999995</v>
      </c>
      <c r="L807" s="5">
        <v>121.94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hidden="1" x14ac:dyDescent="0.45">
      <c r="A808" s="6" t="s">
        <v>3</v>
      </c>
      <c r="B808" s="1" t="s">
        <v>1774</v>
      </c>
      <c r="C808" s="1" t="s">
        <v>1775</v>
      </c>
      <c r="D808" s="1" t="s">
        <v>48</v>
      </c>
      <c r="E808" s="1" t="s">
        <v>167</v>
      </c>
      <c r="F808" s="1" t="s">
        <v>168</v>
      </c>
      <c r="G808" s="1" t="s">
        <v>3</v>
      </c>
      <c r="H808" s="3">
        <v>1</v>
      </c>
      <c r="I808" s="4">
        <v>19</v>
      </c>
      <c r="J808" s="5">
        <v>4203.1400000000003</v>
      </c>
      <c r="K808" s="5">
        <v>3532.05</v>
      </c>
      <c r="L808" s="5">
        <v>671.09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hidden="1" x14ac:dyDescent="0.45">
      <c r="A809" s="6" t="s">
        <v>3</v>
      </c>
      <c r="B809" s="1" t="s">
        <v>1776</v>
      </c>
      <c r="C809" s="1" t="s">
        <v>1777</v>
      </c>
      <c r="D809" s="1" t="s">
        <v>48</v>
      </c>
      <c r="E809" s="1" t="s">
        <v>167</v>
      </c>
      <c r="F809" s="1" t="s">
        <v>168</v>
      </c>
      <c r="G809" s="1" t="s">
        <v>3</v>
      </c>
      <c r="H809" s="3">
        <v>1</v>
      </c>
      <c r="I809" s="4">
        <v>19</v>
      </c>
      <c r="J809" s="5">
        <v>7649.79</v>
      </c>
      <c r="K809" s="5">
        <v>6428.4</v>
      </c>
      <c r="L809" s="5">
        <v>1221.3900000000001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hidden="1" x14ac:dyDescent="0.45">
      <c r="A810" s="6" t="s">
        <v>3</v>
      </c>
      <c r="B810" s="1" t="s">
        <v>1778</v>
      </c>
      <c r="C810" s="1" t="s">
        <v>1779</v>
      </c>
      <c r="D810" s="1" t="s">
        <v>31</v>
      </c>
      <c r="E810" s="1" t="s">
        <v>138</v>
      </c>
      <c r="F810" s="1" t="s">
        <v>139</v>
      </c>
      <c r="G810" s="1" t="s">
        <v>3</v>
      </c>
      <c r="H810" s="3">
        <v>4.9752999999999998</v>
      </c>
      <c r="I810" s="4">
        <v>19</v>
      </c>
      <c r="J810" s="5">
        <v>12752.99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10716.8</v>
      </c>
      <c r="Q810" s="5">
        <v>2036.19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hidden="1" x14ac:dyDescent="0.45">
      <c r="A811" s="6" t="s">
        <v>3</v>
      </c>
      <c r="B811" s="1" t="s">
        <v>1780</v>
      </c>
      <c r="C811" s="1" t="s">
        <v>1781</v>
      </c>
      <c r="D811" s="1" t="s">
        <v>48</v>
      </c>
      <c r="E811" s="1" t="s">
        <v>167</v>
      </c>
      <c r="F811" s="1" t="s">
        <v>168</v>
      </c>
      <c r="G811" s="1" t="s">
        <v>3</v>
      </c>
      <c r="H811" s="3">
        <v>1</v>
      </c>
      <c r="I811" s="4">
        <v>19</v>
      </c>
      <c r="J811" s="5">
        <v>20401.84</v>
      </c>
      <c r="K811" s="5">
        <v>17144.400000000001</v>
      </c>
      <c r="L811" s="5">
        <v>3257.44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hidden="1" x14ac:dyDescent="0.45">
      <c r="A812" s="6" t="s">
        <v>3</v>
      </c>
      <c r="B812" s="1" t="s">
        <v>1782</v>
      </c>
      <c r="C812" s="1" t="s">
        <v>1783</v>
      </c>
      <c r="D812" s="1" t="s">
        <v>48</v>
      </c>
      <c r="E812" s="1" t="s">
        <v>114</v>
      </c>
      <c r="F812" s="1" t="s">
        <v>115</v>
      </c>
      <c r="G812" s="1" t="s">
        <v>3</v>
      </c>
      <c r="H812" s="3">
        <v>1</v>
      </c>
      <c r="I812" s="4">
        <v>19</v>
      </c>
      <c r="J812" s="5">
        <v>11284.84</v>
      </c>
      <c r="K812" s="5">
        <v>9483.06</v>
      </c>
      <c r="L812" s="5">
        <v>1801.78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hidden="1" x14ac:dyDescent="0.45">
      <c r="A813" s="6" t="s">
        <v>3</v>
      </c>
      <c r="B813" s="1" t="s">
        <v>1784</v>
      </c>
      <c r="C813" s="1" t="s">
        <v>1785</v>
      </c>
      <c r="D813" s="1" t="s">
        <v>31</v>
      </c>
      <c r="E813" s="1" t="s">
        <v>138</v>
      </c>
      <c r="F813" s="1" t="s">
        <v>139</v>
      </c>
      <c r="G813" s="1" t="s">
        <v>3</v>
      </c>
      <c r="H813" s="3">
        <v>4.9752999999999998</v>
      </c>
      <c r="I813" s="4">
        <v>19</v>
      </c>
      <c r="J813" s="5">
        <v>998.94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839.43</v>
      </c>
      <c r="Q813" s="5">
        <v>159.51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hidden="1" x14ac:dyDescent="0.45">
      <c r="A814" s="6" t="s">
        <v>3</v>
      </c>
      <c r="B814" s="1" t="s">
        <v>1786</v>
      </c>
      <c r="C814" s="1" t="s">
        <v>1787</v>
      </c>
      <c r="D814" s="1" t="s">
        <v>31</v>
      </c>
      <c r="E814" s="1" t="s">
        <v>138</v>
      </c>
      <c r="F814" s="1" t="s">
        <v>139</v>
      </c>
      <c r="G814" s="1" t="s">
        <v>3</v>
      </c>
      <c r="H814" s="3">
        <v>4.9752999999999998</v>
      </c>
      <c r="I814" s="4">
        <v>19</v>
      </c>
      <c r="J814" s="5">
        <v>71074.5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59726.49</v>
      </c>
      <c r="Q814" s="5">
        <v>11348.01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hidden="1" x14ac:dyDescent="0.45">
      <c r="A815" s="6" t="s">
        <v>3</v>
      </c>
      <c r="B815" s="1" t="s">
        <v>1788</v>
      </c>
      <c r="C815" s="1" t="s">
        <v>1789</v>
      </c>
      <c r="D815" s="1" t="s">
        <v>31</v>
      </c>
      <c r="E815" s="1" t="s">
        <v>138</v>
      </c>
      <c r="F815" s="1" t="s">
        <v>139</v>
      </c>
      <c r="G815" s="1" t="s">
        <v>3</v>
      </c>
      <c r="H815" s="3">
        <v>4.9752999999999998</v>
      </c>
      <c r="I815" s="4">
        <v>19</v>
      </c>
      <c r="J815" s="5">
        <v>7273.49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6112.16</v>
      </c>
      <c r="Q815" s="5">
        <v>1161.33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hidden="1" x14ac:dyDescent="0.45">
      <c r="A816" s="6" t="s">
        <v>3</v>
      </c>
      <c r="B816" s="1" t="s">
        <v>1790</v>
      </c>
      <c r="C816" s="1" t="s">
        <v>1791</v>
      </c>
      <c r="D816" s="1" t="s">
        <v>31</v>
      </c>
      <c r="E816" s="1" t="s">
        <v>138</v>
      </c>
      <c r="F816" s="1" t="s">
        <v>139</v>
      </c>
      <c r="G816" s="1" t="s">
        <v>3</v>
      </c>
      <c r="H816" s="3">
        <v>4.9752999999999998</v>
      </c>
      <c r="I816" s="4">
        <v>19</v>
      </c>
      <c r="J816" s="5">
        <v>36099.14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30335.4</v>
      </c>
      <c r="Q816" s="5">
        <v>5763.74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hidden="1" x14ac:dyDescent="0.45">
      <c r="A817" s="6" t="s">
        <v>3</v>
      </c>
      <c r="B817" s="1" t="s">
        <v>1792</v>
      </c>
      <c r="C817" s="1" t="s">
        <v>1793</v>
      </c>
      <c r="D817" s="1" t="s">
        <v>31</v>
      </c>
      <c r="E817" s="1" t="s">
        <v>138</v>
      </c>
      <c r="F817" s="1" t="s">
        <v>139</v>
      </c>
      <c r="G817" s="1" t="s">
        <v>3</v>
      </c>
      <c r="H817" s="3">
        <v>4.9752999999999998</v>
      </c>
      <c r="I817" s="4">
        <v>19</v>
      </c>
      <c r="J817" s="5">
        <v>417451.65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350799.7</v>
      </c>
      <c r="Q817" s="5">
        <v>66651.95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hidden="1" x14ac:dyDescent="0.45">
      <c r="A818" s="6" t="s">
        <v>3</v>
      </c>
      <c r="B818" s="1" t="s">
        <v>1794</v>
      </c>
      <c r="C818" s="1" t="s">
        <v>1795</v>
      </c>
      <c r="D818" s="1" t="s">
        <v>31</v>
      </c>
      <c r="E818" s="1" t="s">
        <v>138</v>
      </c>
      <c r="F818" s="1" t="s">
        <v>139</v>
      </c>
      <c r="G818" s="1" t="s">
        <v>3</v>
      </c>
      <c r="H818" s="3">
        <v>4.9752999999999998</v>
      </c>
      <c r="I818" s="4">
        <v>19</v>
      </c>
      <c r="J818" s="5">
        <v>107605.55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90424.84</v>
      </c>
      <c r="Q818" s="5">
        <v>17180.71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hidden="1" x14ac:dyDescent="0.45">
      <c r="A819" s="6" t="s">
        <v>3</v>
      </c>
      <c r="B819" s="1" t="s">
        <v>1796</v>
      </c>
      <c r="C819" s="1" t="s">
        <v>1797</v>
      </c>
      <c r="D819" s="1" t="s">
        <v>31</v>
      </c>
      <c r="E819" s="1" t="s">
        <v>138</v>
      </c>
      <c r="F819" s="1" t="s">
        <v>139</v>
      </c>
      <c r="G819" s="1" t="s">
        <v>3</v>
      </c>
      <c r="H819" s="3">
        <v>4.9752999999999998</v>
      </c>
      <c r="I819" s="4">
        <v>19</v>
      </c>
      <c r="J819" s="5">
        <v>224736.65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188854.34</v>
      </c>
      <c r="Q819" s="5">
        <v>35882.31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hidden="1" x14ac:dyDescent="0.45">
      <c r="A820" s="6" t="s">
        <v>3</v>
      </c>
      <c r="B820" s="1" t="s">
        <v>1798</v>
      </c>
      <c r="C820" s="1" t="s">
        <v>1799</v>
      </c>
      <c r="D820" s="1" t="s">
        <v>31</v>
      </c>
      <c r="E820" s="1" t="s">
        <v>138</v>
      </c>
      <c r="F820" s="1" t="s">
        <v>139</v>
      </c>
      <c r="G820" s="1" t="s">
        <v>3</v>
      </c>
      <c r="H820" s="3">
        <v>4.9752999999999998</v>
      </c>
      <c r="I820" s="4">
        <v>19</v>
      </c>
      <c r="J820" s="5">
        <v>136396.96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114619.28</v>
      </c>
      <c r="Q820" s="5">
        <v>21777.68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hidden="1" x14ac:dyDescent="0.45">
      <c r="A821" s="6" t="s">
        <v>3</v>
      </c>
      <c r="B821" s="1" t="s">
        <v>1800</v>
      </c>
      <c r="C821" s="1" t="s">
        <v>1801</v>
      </c>
      <c r="D821" s="1" t="s">
        <v>31</v>
      </c>
      <c r="E821" s="1" t="s">
        <v>138</v>
      </c>
      <c r="F821" s="1" t="s">
        <v>139</v>
      </c>
      <c r="G821" s="1" t="s">
        <v>3</v>
      </c>
      <c r="H821" s="3">
        <v>4.9752999999999998</v>
      </c>
      <c r="I821" s="4">
        <v>19</v>
      </c>
      <c r="J821" s="5">
        <v>12752.99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10716.8</v>
      </c>
      <c r="Q821" s="5">
        <v>2036.19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hidden="1" x14ac:dyDescent="0.45">
      <c r="A822" s="6" t="s">
        <v>3</v>
      </c>
      <c r="B822" s="1" t="s">
        <v>1802</v>
      </c>
      <c r="C822" s="1" t="s">
        <v>1803</v>
      </c>
      <c r="D822" s="1" t="s">
        <v>31</v>
      </c>
      <c r="E822" s="1" t="s">
        <v>138</v>
      </c>
      <c r="F822" s="1" t="s">
        <v>139</v>
      </c>
      <c r="G822" s="1" t="s">
        <v>3</v>
      </c>
      <c r="H822" s="3">
        <v>4.9752999999999998</v>
      </c>
      <c r="I822" s="4">
        <v>19</v>
      </c>
      <c r="J822" s="5">
        <v>2603.33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2187.69</v>
      </c>
      <c r="Q822" s="5">
        <v>415.64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hidden="1" x14ac:dyDescent="0.45">
      <c r="A823" s="6" t="s">
        <v>3</v>
      </c>
      <c r="B823" s="1" t="s">
        <v>1804</v>
      </c>
      <c r="C823" s="1" t="s">
        <v>1805</v>
      </c>
      <c r="D823" s="1" t="s">
        <v>31</v>
      </c>
      <c r="E823" s="1" t="s">
        <v>923</v>
      </c>
      <c r="F823" s="1" t="s">
        <v>924</v>
      </c>
      <c r="G823" s="1" t="s">
        <v>3</v>
      </c>
      <c r="H823" s="3">
        <v>4.9752999999999998</v>
      </c>
      <c r="I823" s="4">
        <v>19</v>
      </c>
      <c r="J823" s="5">
        <v>33496.660000000003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28148.46</v>
      </c>
      <c r="Q823" s="5">
        <v>5348.2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hidden="1" x14ac:dyDescent="0.45">
      <c r="A824" s="6" t="s">
        <v>3</v>
      </c>
      <c r="B824" s="1" t="s">
        <v>1806</v>
      </c>
      <c r="C824" s="1" t="s">
        <v>1807</v>
      </c>
      <c r="D824" s="1" t="s">
        <v>31</v>
      </c>
      <c r="E824" s="1" t="s">
        <v>923</v>
      </c>
      <c r="F824" s="1" t="s">
        <v>924</v>
      </c>
      <c r="G824" s="1" t="s">
        <v>3</v>
      </c>
      <c r="H824" s="3">
        <v>4.9752999999999998</v>
      </c>
      <c r="I824" s="4">
        <v>19</v>
      </c>
      <c r="J824" s="5">
        <v>49348.31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41469.18</v>
      </c>
      <c r="Q824" s="5">
        <v>7879.13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hidden="1" x14ac:dyDescent="0.45">
      <c r="A825" s="6" t="s">
        <v>3</v>
      </c>
      <c r="B825" s="1" t="s">
        <v>1808</v>
      </c>
      <c r="C825" s="1" t="s">
        <v>1809</v>
      </c>
      <c r="D825" s="1" t="s">
        <v>31</v>
      </c>
      <c r="E825" s="1" t="s">
        <v>923</v>
      </c>
      <c r="F825" s="1" t="s">
        <v>924</v>
      </c>
      <c r="G825" s="1" t="s">
        <v>3</v>
      </c>
      <c r="H825" s="3">
        <v>4.9752999999999998</v>
      </c>
      <c r="I825" s="4">
        <v>19</v>
      </c>
      <c r="J825" s="5">
        <v>39662.54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33329.879999999997</v>
      </c>
      <c r="Q825" s="5">
        <v>6332.66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hidden="1" x14ac:dyDescent="0.45">
      <c r="A826" s="6" t="s">
        <v>3</v>
      </c>
      <c r="B826" s="1" t="s">
        <v>1810</v>
      </c>
      <c r="C826" s="1" t="s">
        <v>1811</v>
      </c>
      <c r="D826" s="1" t="s">
        <v>48</v>
      </c>
      <c r="E826" s="1" t="s">
        <v>281</v>
      </c>
      <c r="F826" s="1" t="s">
        <v>282</v>
      </c>
      <c r="G826" s="1" t="s">
        <v>3</v>
      </c>
      <c r="H826" s="3">
        <v>1</v>
      </c>
      <c r="I826" s="4">
        <v>19</v>
      </c>
      <c r="J826" s="5">
        <v>30007.31</v>
      </c>
      <c r="K826" s="5">
        <v>25216.23</v>
      </c>
      <c r="L826" s="5">
        <v>4791.08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hidden="1" x14ac:dyDescent="0.45">
      <c r="A827" s="6" t="s">
        <v>3</v>
      </c>
      <c r="B827" s="1" t="s">
        <v>1812</v>
      </c>
      <c r="C827" s="1" t="s">
        <v>1813</v>
      </c>
      <c r="D827" s="1" t="s">
        <v>48</v>
      </c>
      <c r="E827" s="1" t="s">
        <v>1718</v>
      </c>
      <c r="F827" s="1" t="s">
        <v>1719</v>
      </c>
      <c r="G827" s="1" t="s">
        <v>3</v>
      </c>
      <c r="H827" s="3">
        <v>0</v>
      </c>
      <c r="I827" s="4">
        <v>19</v>
      </c>
      <c r="J827" s="5">
        <v>90829.51</v>
      </c>
      <c r="K827" s="5">
        <v>76327.320000000007</v>
      </c>
      <c r="L827" s="5">
        <v>14502.19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hidden="1" x14ac:dyDescent="0.45">
      <c r="A828" s="6" t="s">
        <v>3</v>
      </c>
      <c r="B828" s="1" t="s">
        <v>1814</v>
      </c>
      <c r="C828" s="1" t="s">
        <v>1815</v>
      </c>
      <c r="D828" s="1" t="s">
        <v>48</v>
      </c>
      <c r="E828" s="1" t="s">
        <v>94</v>
      </c>
      <c r="F828" s="1" t="s">
        <v>95</v>
      </c>
      <c r="G828" s="1" t="s">
        <v>3</v>
      </c>
      <c r="H828" s="3">
        <v>0</v>
      </c>
      <c r="I828" s="4">
        <v>19</v>
      </c>
      <c r="J828" s="5">
        <v>12433.27</v>
      </c>
      <c r="K828" s="5">
        <v>10448.129999999999</v>
      </c>
      <c r="L828" s="5">
        <v>1985.14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hidden="1" x14ac:dyDescent="0.45">
      <c r="A829" s="6" t="s">
        <v>3</v>
      </c>
      <c r="B829" s="1" t="s">
        <v>1816</v>
      </c>
      <c r="C829" s="1" t="s">
        <v>1817</v>
      </c>
      <c r="D829" s="1" t="s">
        <v>48</v>
      </c>
      <c r="E829" s="1" t="s">
        <v>1818</v>
      </c>
      <c r="F829" s="1" t="s">
        <v>1819</v>
      </c>
      <c r="G829" s="1" t="s">
        <v>3</v>
      </c>
      <c r="H829" s="3">
        <v>0</v>
      </c>
      <c r="I829" s="4">
        <v>19</v>
      </c>
      <c r="J829" s="5">
        <v>238</v>
      </c>
      <c r="K829" s="5">
        <v>200</v>
      </c>
      <c r="L829" s="5">
        <v>38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hidden="1" x14ac:dyDescent="0.45">
      <c r="A830" s="6" t="s">
        <v>3</v>
      </c>
      <c r="B830" s="1" t="s">
        <v>1820</v>
      </c>
      <c r="C830" s="1" t="s">
        <v>1821</v>
      </c>
      <c r="D830" s="1" t="s">
        <v>48</v>
      </c>
      <c r="E830" s="1" t="s">
        <v>1818</v>
      </c>
      <c r="F830" s="1" t="s">
        <v>1819</v>
      </c>
      <c r="G830" s="1" t="s">
        <v>3</v>
      </c>
      <c r="H830" s="3">
        <v>0</v>
      </c>
      <c r="I830" s="4">
        <v>19</v>
      </c>
      <c r="J830" s="5">
        <v>952.33</v>
      </c>
      <c r="K830" s="5">
        <v>800.28</v>
      </c>
      <c r="L830" s="5">
        <v>152.05000000000001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hidden="1" x14ac:dyDescent="0.45">
      <c r="A831" s="6" t="s">
        <v>3</v>
      </c>
      <c r="B831" s="1" t="s">
        <v>1822</v>
      </c>
      <c r="C831" s="1" t="s">
        <v>1823</v>
      </c>
      <c r="D831" s="1" t="s">
        <v>48</v>
      </c>
      <c r="E831" s="1" t="s">
        <v>1638</v>
      </c>
      <c r="F831" s="1" t="s">
        <v>1639</v>
      </c>
      <c r="G831" s="1" t="s">
        <v>3</v>
      </c>
      <c r="H831" s="3">
        <v>0</v>
      </c>
      <c r="I831" s="4">
        <v>19</v>
      </c>
      <c r="J831" s="5">
        <v>189.58</v>
      </c>
      <c r="K831" s="5">
        <v>159.31</v>
      </c>
      <c r="L831" s="5">
        <v>30.27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hidden="1" x14ac:dyDescent="0.45">
      <c r="A832" s="6" t="s">
        <v>3</v>
      </c>
      <c r="B832" s="6" t="s">
        <v>1824</v>
      </c>
      <c r="C832" s="6" t="s">
        <v>1825</v>
      </c>
      <c r="D832" s="1" t="s">
        <v>48</v>
      </c>
      <c r="E832" s="1" t="s">
        <v>1638</v>
      </c>
      <c r="F832" s="1" t="s">
        <v>1639</v>
      </c>
      <c r="G832" s="1" t="s">
        <v>3</v>
      </c>
      <c r="H832" s="3">
        <v>0</v>
      </c>
      <c r="I832" s="4">
        <v>19</v>
      </c>
      <c r="J832" s="5">
        <v>3967.36</v>
      </c>
      <c r="K832" s="5">
        <v>3333.92</v>
      </c>
      <c r="L832" s="5">
        <v>633.44000000000005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45">
      <c r="A833" s="6" t="s">
        <v>3</v>
      </c>
      <c r="B833" s="6" t="s">
        <v>1824</v>
      </c>
      <c r="C833" s="6" t="s">
        <v>1825</v>
      </c>
      <c r="D833" s="12" t="s">
        <v>181</v>
      </c>
      <c r="E833" s="1" t="s">
        <v>1638</v>
      </c>
      <c r="F833" s="1" t="s">
        <v>1639</v>
      </c>
      <c r="G833" s="1" t="s">
        <v>3</v>
      </c>
      <c r="H833" s="3">
        <v>0</v>
      </c>
      <c r="I833" s="4">
        <v>0</v>
      </c>
      <c r="J833" s="5">
        <v>4256.8999999999996</v>
      </c>
      <c r="K833" s="5">
        <v>0</v>
      </c>
      <c r="L833" s="5">
        <v>0</v>
      </c>
      <c r="M833" s="5">
        <v>0</v>
      </c>
      <c r="N833" s="5">
        <v>0</v>
      </c>
      <c r="O833" s="11">
        <v>4256.8999999999996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hidden="1" x14ac:dyDescent="0.45">
      <c r="A834" s="6" t="s">
        <v>3</v>
      </c>
      <c r="B834" s="1" t="s">
        <v>1826</v>
      </c>
      <c r="C834" s="1" t="s">
        <v>1827</v>
      </c>
      <c r="D834" s="1" t="s">
        <v>48</v>
      </c>
      <c r="E834" s="1" t="s">
        <v>1828</v>
      </c>
      <c r="F834" s="1" t="s">
        <v>1829</v>
      </c>
      <c r="G834" s="1" t="s">
        <v>3</v>
      </c>
      <c r="H834" s="3">
        <v>0</v>
      </c>
      <c r="I834" s="4">
        <v>19</v>
      </c>
      <c r="J834" s="5">
        <v>136943.62</v>
      </c>
      <c r="K834" s="5">
        <v>115078.68</v>
      </c>
      <c r="L834" s="5">
        <v>21864.94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hidden="1" x14ac:dyDescent="0.45">
      <c r="A835" s="6" t="s">
        <v>3</v>
      </c>
      <c r="B835" s="1" t="s">
        <v>1830</v>
      </c>
      <c r="C835" s="1" t="s">
        <v>1831</v>
      </c>
      <c r="D835" s="1" t="s">
        <v>48</v>
      </c>
      <c r="E835" s="1" t="s">
        <v>1531</v>
      </c>
      <c r="F835" s="1" t="s">
        <v>1532</v>
      </c>
      <c r="G835" s="1" t="s">
        <v>3</v>
      </c>
      <c r="H835" s="3">
        <v>0</v>
      </c>
      <c r="I835" s="4">
        <v>19</v>
      </c>
      <c r="J835" s="5">
        <v>710.61</v>
      </c>
      <c r="K835" s="5">
        <v>597.15</v>
      </c>
      <c r="L835" s="5">
        <v>113.46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hidden="1" x14ac:dyDescent="0.45">
      <c r="A836" s="6" t="s">
        <v>3</v>
      </c>
      <c r="B836" s="1" t="s">
        <v>1832</v>
      </c>
      <c r="C836" s="1" t="s">
        <v>1833</v>
      </c>
      <c r="D836" s="1" t="s">
        <v>247</v>
      </c>
      <c r="E836" s="1" t="s">
        <v>1531</v>
      </c>
      <c r="F836" s="1" t="s">
        <v>1532</v>
      </c>
      <c r="G836" s="1" t="s">
        <v>3</v>
      </c>
      <c r="H836" s="3">
        <v>0</v>
      </c>
      <c r="I836" s="4">
        <v>9</v>
      </c>
      <c r="J836" s="5">
        <v>3369.91</v>
      </c>
      <c r="K836" s="5">
        <v>0</v>
      </c>
      <c r="L836" s="5">
        <v>0</v>
      </c>
      <c r="M836" s="5">
        <v>3091.66</v>
      </c>
      <c r="N836" s="5">
        <v>278.25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hidden="1" x14ac:dyDescent="0.45">
      <c r="A837" s="6" t="s">
        <v>3</v>
      </c>
      <c r="B837" s="1" t="s">
        <v>1834</v>
      </c>
      <c r="C837" s="1" t="s">
        <v>1835</v>
      </c>
      <c r="D837" s="1" t="s">
        <v>48</v>
      </c>
      <c r="E837" s="1" t="s">
        <v>1012</v>
      </c>
      <c r="F837" s="1" t="s">
        <v>1013</v>
      </c>
      <c r="G837" s="1" t="s">
        <v>3</v>
      </c>
      <c r="H837" s="3">
        <v>0</v>
      </c>
      <c r="I837" s="4">
        <v>19</v>
      </c>
      <c r="J837" s="5">
        <v>7246.83</v>
      </c>
      <c r="K837" s="5">
        <v>6089.77</v>
      </c>
      <c r="L837" s="5">
        <v>1157.06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hidden="1" x14ac:dyDescent="0.45">
      <c r="A838" s="6" t="s">
        <v>3</v>
      </c>
      <c r="B838" s="1" t="s">
        <v>1836</v>
      </c>
      <c r="C838" s="1" t="s">
        <v>1837</v>
      </c>
      <c r="D838" s="1" t="s">
        <v>48</v>
      </c>
      <c r="E838" s="1" t="s">
        <v>1012</v>
      </c>
      <c r="F838" s="1" t="s">
        <v>1013</v>
      </c>
      <c r="G838" s="1" t="s">
        <v>3</v>
      </c>
      <c r="H838" s="3">
        <v>0</v>
      </c>
      <c r="I838" s="4">
        <v>19</v>
      </c>
      <c r="J838" s="5">
        <v>34308.379999999997</v>
      </c>
      <c r="K838" s="5">
        <v>28830.57</v>
      </c>
      <c r="L838" s="5">
        <v>5477.81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hidden="1" x14ac:dyDescent="0.45">
      <c r="A839" s="6" t="s">
        <v>3</v>
      </c>
      <c r="B839" s="1" t="s">
        <v>1838</v>
      </c>
      <c r="C839" s="1" t="s">
        <v>1839</v>
      </c>
      <c r="D839" s="1" t="s">
        <v>48</v>
      </c>
      <c r="E839" s="1" t="s">
        <v>529</v>
      </c>
      <c r="F839" s="1" t="s">
        <v>530</v>
      </c>
      <c r="G839" s="1" t="s">
        <v>3</v>
      </c>
      <c r="H839" s="3">
        <v>0</v>
      </c>
      <c r="I839" s="4">
        <v>19</v>
      </c>
      <c r="J839" s="5">
        <v>6149.29</v>
      </c>
      <c r="K839" s="5">
        <v>5167.4799999999996</v>
      </c>
      <c r="L839" s="5">
        <v>981.81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hidden="1" x14ac:dyDescent="0.45">
      <c r="A840" s="6" t="s">
        <v>3</v>
      </c>
      <c r="B840" s="1" t="s">
        <v>1840</v>
      </c>
      <c r="C840" s="1" t="s">
        <v>1839</v>
      </c>
      <c r="D840" s="1" t="s">
        <v>48</v>
      </c>
      <c r="E840" s="1" t="s">
        <v>529</v>
      </c>
      <c r="F840" s="1" t="s">
        <v>530</v>
      </c>
      <c r="G840" s="1" t="s">
        <v>3</v>
      </c>
      <c r="H840" s="3">
        <v>0</v>
      </c>
      <c r="I840" s="4">
        <v>19</v>
      </c>
      <c r="J840" s="5">
        <v>-6149.29</v>
      </c>
      <c r="K840" s="5">
        <v>-5167.47</v>
      </c>
      <c r="L840" s="5">
        <v>-981.82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hidden="1" x14ac:dyDescent="0.45">
      <c r="A841" s="6" t="s">
        <v>3</v>
      </c>
      <c r="B841" s="1" t="s">
        <v>1841</v>
      </c>
      <c r="C841" s="1" t="s">
        <v>1842</v>
      </c>
      <c r="D841" s="1" t="s">
        <v>48</v>
      </c>
      <c r="E841" s="1" t="s">
        <v>237</v>
      </c>
      <c r="F841" s="1" t="s">
        <v>238</v>
      </c>
      <c r="G841" s="1" t="s">
        <v>3</v>
      </c>
      <c r="H841" s="3">
        <v>0</v>
      </c>
      <c r="I841" s="4">
        <v>19</v>
      </c>
      <c r="J841" s="5">
        <v>442.61</v>
      </c>
      <c r="K841" s="5">
        <v>371.93</v>
      </c>
      <c r="L841" s="5">
        <v>70.680000000000007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hidden="1" x14ac:dyDescent="0.45">
      <c r="A842" s="6" t="s">
        <v>3</v>
      </c>
      <c r="B842" s="1" t="s">
        <v>1843</v>
      </c>
      <c r="C842" s="1" t="s">
        <v>1844</v>
      </c>
      <c r="D842" s="1" t="s">
        <v>48</v>
      </c>
      <c r="E842" s="1" t="s">
        <v>237</v>
      </c>
      <c r="F842" s="1" t="s">
        <v>238</v>
      </c>
      <c r="G842" s="1" t="s">
        <v>3</v>
      </c>
      <c r="H842" s="3">
        <v>0</v>
      </c>
      <c r="I842" s="4">
        <v>19</v>
      </c>
      <c r="J842" s="5">
        <v>490.45</v>
      </c>
      <c r="K842" s="5">
        <v>412.14</v>
      </c>
      <c r="L842" s="5">
        <v>78.31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hidden="1" x14ac:dyDescent="0.45">
      <c r="A843" s="6" t="s">
        <v>3</v>
      </c>
      <c r="B843" s="1" t="s">
        <v>1845</v>
      </c>
      <c r="C843" s="1" t="s">
        <v>1846</v>
      </c>
      <c r="D843" s="1" t="s">
        <v>31</v>
      </c>
      <c r="E843" s="1" t="s">
        <v>122</v>
      </c>
      <c r="F843" s="1" t="s">
        <v>123</v>
      </c>
      <c r="G843" s="1" t="s">
        <v>3</v>
      </c>
      <c r="H843" s="3">
        <v>4.9752999999999998</v>
      </c>
      <c r="I843" s="4">
        <v>19</v>
      </c>
      <c r="J843" s="5">
        <v>12609.45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10596.19</v>
      </c>
      <c r="Q843" s="5">
        <v>2013.26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hidden="1" x14ac:dyDescent="0.45">
      <c r="A844" s="6" t="s">
        <v>3</v>
      </c>
      <c r="B844" s="1" t="s">
        <v>1847</v>
      </c>
      <c r="C844" s="1" t="s">
        <v>1848</v>
      </c>
      <c r="D844" s="1" t="s">
        <v>31</v>
      </c>
      <c r="E844" s="1" t="s">
        <v>1849</v>
      </c>
      <c r="F844" s="1" t="s">
        <v>1850</v>
      </c>
      <c r="G844" s="1" t="s">
        <v>3</v>
      </c>
      <c r="H844" s="3">
        <v>4.9752999999999998</v>
      </c>
      <c r="I844" s="4">
        <v>19</v>
      </c>
      <c r="J844" s="5">
        <v>5541.69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4656.88</v>
      </c>
      <c r="Q844" s="5">
        <v>884.81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hidden="1" x14ac:dyDescent="0.45">
      <c r="A845" s="6" t="s">
        <v>3</v>
      </c>
      <c r="B845" s="1" t="s">
        <v>1851</v>
      </c>
      <c r="C845" s="1" t="s">
        <v>1852</v>
      </c>
      <c r="D845" s="1" t="s">
        <v>31</v>
      </c>
      <c r="E845" s="1" t="s">
        <v>1849</v>
      </c>
      <c r="F845" s="1" t="s">
        <v>1850</v>
      </c>
      <c r="G845" s="1" t="s">
        <v>3</v>
      </c>
      <c r="H845" s="3">
        <v>4.9752999999999998</v>
      </c>
      <c r="I845" s="4">
        <v>19</v>
      </c>
      <c r="J845" s="5">
        <v>468.92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394.04</v>
      </c>
      <c r="Q845" s="5">
        <v>74.88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hidden="1" x14ac:dyDescent="0.45">
      <c r="A846" s="6" t="s">
        <v>3</v>
      </c>
      <c r="B846" s="1" t="s">
        <v>1853</v>
      </c>
      <c r="C846" s="1" t="s">
        <v>1854</v>
      </c>
      <c r="D846" s="1" t="s">
        <v>31</v>
      </c>
      <c r="E846" s="1" t="s">
        <v>943</v>
      </c>
      <c r="F846" s="1" t="s">
        <v>944</v>
      </c>
      <c r="G846" s="1" t="s">
        <v>3</v>
      </c>
      <c r="H846" s="3">
        <v>1</v>
      </c>
      <c r="I846" s="4">
        <v>19</v>
      </c>
      <c r="J846" s="5">
        <v>63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52.94</v>
      </c>
      <c r="Q846" s="5">
        <v>10.06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hidden="1" x14ac:dyDescent="0.45">
      <c r="A847" s="6" t="s">
        <v>3</v>
      </c>
      <c r="B847" s="1" t="s">
        <v>1855</v>
      </c>
      <c r="C847" s="1" t="s">
        <v>1856</v>
      </c>
      <c r="D847" s="1" t="s">
        <v>48</v>
      </c>
      <c r="E847" s="1" t="s">
        <v>104</v>
      </c>
      <c r="F847" s="1" t="s">
        <v>105</v>
      </c>
      <c r="G847" s="1" t="s">
        <v>3</v>
      </c>
      <c r="H847" s="3">
        <v>0</v>
      </c>
      <c r="I847" s="4">
        <v>19</v>
      </c>
      <c r="J847" s="5">
        <v>476</v>
      </c>
      <c r="K847" s="5">
        <v>400</v>
      </c>
      <c r="L847" s="5">
        <v>76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hidden="1" x14ac:dyDescent="0.45">
      <c r="A848" s="6" t="s">
        <v>3</v>
      </c>
      <c r="B848" s="1" t="s">
        <v>1857</v>
      </c>
      <c r="C848" s="1" t="s">
        <v>1858</v>
      </c>
      <c r="D848" s="1" t="s">
        <v>48</v>
      </c>
      <c r="E848" s="1" t="s">
        <v>1859</v>
      </c>
      <c r="F848" s="1" t="s">
        <v>1860</v>
      </c>
      <c r="G848" s="1" t="s">
        <v>3</v>
      </c>
      <c r="H848" s="3">
        <v>0</v>
      </c>
      <c r="I848" s="4">
        <v>19</v>
      </c>
      <c r="J848" s="5">
        <v>46806.5</v>
      </c>
      <c r="K848" s="5">
        <v>39333.19</v>
      </c>
      <c r="L848" s="5">
        <v>7473.31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hidden="1" x14ac:dyDescent="0.45">
      <c r="A849" s="6" t="s">
        <v>3</v>
      </c>
      <c r="B849" s="1" t="s">
        <v>1861</v>
      </c>
      <c r="C849" s="1" t="s">
        <v>1862</v>
      </c>
      <c r="D849" s="1" t="s">
        <v>48</v>
      </c>
      <c r="E849" s="1" t="s">
        <v>104</v>
      </c>
      <c r="F849" s="1" t="s">
        <v>105</v>
      </c>
      <c r="G849" s="1" t="s">
        <v>3</v>
      </c>
      <c r="H849" s="3">
        <v>0</v>
      </c>
      <c r="I849" s="4">
        <v>19</v>
      </c>
      <c r="J849" s="5">
        <v>2380</v>
      </c>
      <c r="K849" s="5">
        <v>2000</v>
      </c>
      <c r="L849" s="5">
        <v>380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hidden="1" x14ac:dyDescent="0.45">
      <c r="A850" s="6" t="s">
        <v>3</v>
      </c>
      <c r="B850" s="6" t="s">
        <v>1863</v>
      </c>
      <c r="C850" s="6" t="s">
        <v>1825</v>
      </c>
      <c r="D850" s="1" t="s">
        <v>48</v>
      </c>
      <c r="E850" s="1" t="s">
        <v>241</v>
      </c>
      <c r="F850" s="1" t="s">
        <v>242</v>
      </c>
      <c r="G850" s="1" t="s">
        <v>3</v>
      </c>
      <c r="H850" s="3">
        <v>0</v>
      </c>
      <c r="I850" s="4">
        <v>19</v>
      </c>
      <c r="J850" s="5">
        <v>3967.36</v>
      </c>
      <c r="K850" s="5">
        <v>3333.92</v>
      </c>
      <c r="L850" s="5">
        <v>633.44000000000005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45">
      <c r="A851" s="6" t="s">
        <v>3</v>
      </c>
      <c r="B851" s="6" t="s">
        <v>1863</v>
      </c>
      <c r="C851" s="6" t="s">
        <v>1825</v>
      </c>
      <c r="D851" s="12" t="s">
        <v>181</v>
      </c>
      <c r="E851" s="1" t="s">
        <v>241</v>
      </c>
      <c r="F851" s="1" t="s">
        <v>242</v>
      </c>
      <c r="G851" s="1" t="s">
        <v>3</v>
      </c>
      <c r="H851" s="3">
        <v>0</v>
      </c>
      <c r="I851" s="4">
        <v>0</v>
      </c>
      <c r="J851" s="5">
        <v>4256.8999999999996</v>
      </c>
      <c r="K851" s="5">
        <v>0</v>
      </c>
      <c r="L851" s="5">
        <v>0</v>
      </c>
      <c r="M851" s="5">
        <v>0</v>
      </c>
      <c r="N851" s="5">
        <v>0</v>
      </c>
      <c r="O851" s="11">
        <v>4256.8999999999996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hidden="1" x14ac:dyDescent="0.45">
      <c r="A852" s="6" t="s">
        <v>3</v>
      </c>
      <c r="B852" s="1" t="s">
        <v>1864</v>
      </c>
      <c r="C852" s="1" t="s">
        <v>1687</v>
      </c>
      <c r="D852" s="1" t="s">
        <v>31</v>
      </c>
      <c r="E852" s="1" t="s">
        <v>1071</v>
      </c>
      <c r="F852" s="1" t="s">
        <v>1072</v>
      </c>
      <c r="G852" s="1" t="s">
        <v>3</v>
      </c>
      <c r="H852" s="3">
        <v>4.9752999999999998</v>
      </c>
      <c r="I852" s="4">
        <v>19</v>
      </c>
      <c r="J852" s="5">
        <v>1799.86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1512.49</v>
      </c>
      <c r="Q852" s="5">
        <v>287.37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hidden="1" x14ac:dyDescent="0.45">
      <c r="A853" s="6" t="s">
        <v>3</v>
      </c>
      <c r="B853" s="6" t="s">
        <v>1865</v>
      </c>
      <c r="C853" s="6" t="s">
        <v>1866</v>
      </c>
      <c r="D853" s="1" t="s">
        <v>108</v>
      </c>
      <c r="E853" s="1" t="s">
        <v>1867</v>
      </c>
      <c r="F853" s="1" t="s">
        <v>1868</v>
      </c>
      <c r="G853" s="1" t="s">
        <v>3</v>
      </c>
      <c r="H853" s="3">
        <v>0</v>
      </c>
      <c r="I853" s="4">
        <v>19</v>
      </c>
      <c r="J853" s="5">
        <v>21.99</v>
      </c>
      <c r="K853" s="5">
        <v>18.489999999999998</v>
      </c>
      <c r="L853" s="5">
        <v>3.5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hidden="1" x14ac:dyDescent="0.45">
      <c r="A854" s="6" t="s">
        <v>3</v>
      </c>
      <c r="B854" s="6" t="s">
        <v>1865</v>
      </c>
      <c r="C854" s="6" t="s">
        <v>1866</v>
      </c>
      <c r="D854" s="1" t="s">
        <v>1869</v>
      </c>
      <c r="E854" s="1" t="s">
        <v>1867</v>
      </c>
      <c r="F854" s="1" t="s">
        <v>1868</v>
      </c>
      <c r="G854" s="1" t="s">
        <v>3</v>
      </c>
      <c r="H854" s="3">
        <v>0</v>
      </c>
      <c r="I854" s="4">
        <v>9</v>
      </c>
      <c r="J854" s="5">
        <v>183.01</v>
      </c>
      <c r="K854" s="5">
        <v>0</v>
      </c>
      <c r="L854" s="5">
        <v>0</v>
      </c>
      <c r="M854" s="5">
        <v>167.9</v>
      </c>
      <c r="N854" s="5">
        <v>15.11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hidden="1" x14ac:dyDescent="0.45">
      <c r="A855" s="6" t="s">
        <v>3</v>
      </c>
      <c r="B855" s="1" t="s">
        <v>1870</v>
      </c>
      <c r="C855" s="1" t="s">
        <v>1871</v>
      </c>
      <c r="D855" s="1" t="s">
        <v>48</v>
      </c>
      <c r="E855" s="1" t="s">
        <v>493</v>
      </c>
      <c r="F855" s="1" t="s">
        <v>494</v>
      </c>
      <c r="G855" s="1" t="s">
        <v>3</v>
      </c>
      <c r="H855" s="3">
        <v>0</v>
      </c>
      <c r="I855" s="4">
        <v>19</v>
      </c>
      <c r="J855" s="5">
        <v>9.5</v>
      </c>
      <c r="K855" s="5">
        <v>7.98</v>
      </c>
      <c r="L855" s="5">
        <v>1.52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hidden="1" x14ac:dyDescent="0.45">
      <c r="A856" s="6" t="s">
        <v>3</v>
      </c>
      <c r="B856" s="1" t="s">
        <v>1872</v>
      </c>
      <c r="C856" s="1" t="s">
        <v>1873</v>
      </c>
      <c r="D856" s="1" t="s">
        <v>69</v>
      </c>
      <c r="E856" s="1" t="s">
        <v>438</v>
      </c>
      <c r="F856" s="1" t="s">
        <v>439</v>
      </c>
      <c r="G856" s="1" t="s">
        <v>3</v>
      </c>
      <c r="H856" s="3">
        <v>4.9752999999999998</v>
      </c>
      <c r="I856" s="4">
        <v>0</v>
      </c>
      <c r="J856" s="5">
        <v>3404.5</v>
      </c>
      <c r="K856" s="5">
        <v>0</v>
      </c>
      <c r="L856" s="5">
        <v>0</v>
      </c>
      <c r="M856" s="5">
        <v>0</v>
      </c>
      <c r="N856" s="5">
        <v>0</v>
      </c>
      <c r="O856" s="5">
        <v>3404.5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hidden="1" x14ac:dyDescent="0.45">
      <c r="A857" s="6" t="s">
        <v>3</v>
      </c>
      <c r="B857" s="1" t="s">
        <v>1874</v>
      </c>
      <c r="C857" s="1" t="s">
        <v>1875</v>
      </c>
      <c r="D857" s="1" t="s">
        <v>162</v>
      </c>
      <c r="E857" s="1" t="s">
        <v>1876</v>
      </c>
      <c r="F857" s="1" t="s">
        <v>1877</v>
      </c>
      <c r="G857" s="1" t="s">
        <v>3</v>
      </c>
      <c r="H857" s="3">
        <v>4.9752999999999998</v>
      </c>
      <c r="I857" s="4">
        <v>19</v>
      </c>
      <c r="J857" s="5">
        <v>47690.49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40076.04</v>
      </c>
      <c r="U857" s="5">
        <v>7614.45</v>
      </c>
      <c r="V857" s="5">
        <v>0</v>
      </c>
      <c r="W857" s="5">
        <v>0</v>
      </c>
      <c r="X857" s="5">
        <v>0</v>
      </c>
      <c r="Y857" s="5">
        <v>0</v>
      </c>
    </row>
    <row r="858" spans="1:25" hidden="1" x14ac:dyDescent="0.45">
      <c r="A858" s="6" t="s">
        <v>3</v>
      </c>
      <c r="B858" s="1" t="s">
        <v>1878</v>
      </c>
      <c r="C858" s="1" t="s">
        <v>1687</v>
      </c>
      <c r="D858" s="1" t="s">
        <v>31</v>
      </c>
      <c r="E858" s="1" t="s">
        <v>1071</v>
      </c>
      <c r="F858" s="1" t="s">
        <v>1072</v>
      </c>
      <c r="G858" s="1" t="s">
        <v>3</v>
      </c>
      <c r="H858" s="3">
        <v>4.9752999999999998</v>
      </c>
      <c r="I858" s="4">
        <v>19</v>
      </c>
      <c r="J858" s="5">
        <v>-1799.86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-1512.49</v>
      </c>
      <c r="Q858" s="5">
        <v>-287.37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hidden="1" x14ac:dyDescent="0.45">
      <c r="A859" s="6" t="s">
        <v>3</v>
      </c>
      <c r="B859" s="1" t="s">
        <v>1879</v>
      </c>
      <c r="C859" s="1" t="s">
        <v>1880</v>
      </c>
      <c r="D859" s="1" t="s">
        <v>31</v>
      </c>
      <c r="E859" s="1" t="s">
        <v>1881</v>
      </c>
      <c r="F859" s="1" t="s">
        <v>1882</v>
      </c>
      <c r="G859" s="1" t="s">
        <v>3</v>
      </c>
      <c r="H859" s="3">
        <v>4.9752999999999998</v>
      </c>
      <c r="I859" s="4">
        <v>19</v>
      </c>
      <c r="J859" s="5">
        <v>603.9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507.48</v>
      </c>
      <c r="Q859" s="5">
        <v>96.42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hidden="1" x14ac:dyDescent="0.45">
      <c r="A860" s="6" t="s">
        <v>3</v>
      </c>
      <c r="B860" s="1" t="s">
        <v>1883</v>
      </c>
      <c r="C860" s="1" t="s">
        <v>1884</v>
      </c>
      <c r="D860" s="1" t="s">
        <v>31</v>
      </c>
      <c r="E860" s="1" t="s">
        <v>913</v>
      </c>
      <c r="F860" s="1" t="s">
        <v>914</v>
      </c>
      <c r="G860" s="1" t="s">
        <v>3</v>
      </c>
      <c r="H860" s="3">
        <v>4.9752999999999998</v>
      </c>
      <c r="I860" s="4">
        <v>19</v>
      </c>
      <c r="J860" s="5">
        <v>710.48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597.04</v>
      </c>
      <c r="Q860" s="5">
        <v>113.44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hidden="1" x14ac:dyDescent="0.45">
      <c r="A861" s="6" t="s">
        <v>3</v>
      </c>
      <c r="B861" s="6" t="s">
        <v>1885</v>
      </c>
      <c r="C861" s="6" t="s">
        <v>1825</v>
      </c>
      <c r="D861" s="1" t="s">
        <v>48</v>
      </c>
      <c r="E861" s="1" t="s">
        <v>1638</v>
      </c>
      <c r="F861" s="1" t="s">
        <v>1639</v>
      </c>
      <c r="G861" s="1" t="s">
        <v>3</v>
      </c>
      <c r="H861" s="3">
        <v>0</v>
      </c>
      <c r="I861" s="4">
        <v>19</v>
      </c>
      <c r="J861" s="5">
        <v>-3967.36</v>
      </c>
      <c r="K861" s="5">
        <v>-3333.92</v>
      </c>
      <c r="L861" s="5">
        <v>-633.44000000000005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45">
      <c r="A862" s="6" t="s">
        <v>3</v>
      </c>
      <c r="B862" s="6" t="s">
        <v>1885</v>
      </c>
      <c r="C862" s="6" t="s">
        <v>1825</v>
      </c>
      <c r="D862" s="12" t="s">
        <v>181</v>
      </c>
      <c r="E862" s="1" t="s">
        <v>1638</v>
      </c>
      <c r="F862" s="1" t="s">
        <v>1639</v>
      </c>
      <c r="G862" s="1" t="s">
        <v>3</v>
      </c>
      <c r="H862" s="3">
        <v>0</v>
      </c>
      <c r="I862" s="4">
        <v>0</v>
      </c>
      <c r="J862" s="5">
        <v>-4256.8999999999996</v>
      </c>
      <c r="K862" s="5">
        <v>0</v>
      </c>
      <c r="L862" s="5">
        <v>0</v>
      </c>
      <c r="M862" s="5">
        <v>0</v>
      </c>
      <c r="N862" s="5">
        <v>0</v>
      </c>
      <c r="O862" s="11">
        <v>-4256.8999999999996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hidden="1" x14ac:dyDescent="0.45">
      <c r="A863" s="6" t="s">
        <v>3</v>
      </c>
      <c r="B863" s="1" t="s">
        <v>1886</v>
      </c>
      <c r="C863" s="1" t="s">
        <v>1887</v>
      </c>
      <c r="D863" s="1" t="s">
        <v>1888</v>
      </c>
      <c r="E863" s="1" t="s">
        <v>1889</v>
      </c>
      <c r="F863" s="1" t="s">
        <v>1890</v>
      </c>
      <c r="G863" s="1" t="s">
        <v>3</v>
      </c>
      <c r="H863" s="3">
        <v>0</v>
      </c>
      <c r="I863" s="4">
        <v>19</v>
      </c>
      <c r="J863" s="5">
        <v>5170.55</v>
      </c>
      <c r="K863" s="5">
        <v>4345</v>
      </c>
      <c r="L863" s="5">
        <v>825.55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hidden="1" x14ac:dyDescent="0.45">
      <c r="A864" s="6" t="s">
        <v>3</v>
      </c>
      <c r="B864" s="1" t="s">
        <v>1891</v>
      </c>
      <c r="C864" s="1" t="s">
        <v>1892</v>
      </c>
      <c r="D864" s="1" t="s">
        <v>1888</v>
      </c>
      <c r="E864" s="1" t="s">
        <v>1893</v>
      </c>
      <c r="F864" s="1" t="s">
        <v>1894</v>
      </c>
      <c r="G864" s="1" t="s">
        <v>3</v>
      </c>
      <c r="H864" s="3">
        <v>0</v>
      </c>
      <c r="I864" s="4">
        <v>19</v>
      </c>
      <c r="J864" s="5">
        <v>965.09</v>
      </c>
      <c r="K864" s="5">
        <v>811</v>
      </c>
      <c r="L864" s="5">
        <v>154.09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hidden="1" x14ac:dyDescent="0.45">
      <c r="A865" s="6" t="s">
        <v>3</v>
      </c>
      <c r="B865" s="1" t="s">
        <v>1895</v>
      </c>
      <c r="C865" s="1" t="s">
        <v>1896</v>
      </c>
      <c r="D865" s="1" t="s">
        <v>1888</v>
      </c>
      <c r="E865" s="1" t="s">
        <v>1893</v>
      </c>
      <c r="F865" s="1" t="s">
        <v>1894</v>
      </c>
      <c r="G865" s="1" t="s">
        <v>3</v>
      </c>
      <c r="H865" s="3">
        <v>0</v>
      </c>
      <c r="I865" s="4">
        <v>19</v>
      </c>
      <c r="J865" s="5">
        <v>8768.2800000000007</v>
      </c>
      <c r="K865" s="5">
        <v>7368.3</v>
      </c>
      <c r="L865" s="5">
        <v>1399.98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hidden="1" x14ac:dyDescent="0.45">
      <c r="A866" s="6" t="s">
        <v>3</v>
      </c>
      <c r="B866" s="1" t="s">
        <v>1897</v>
      </c>
      <c r="C866" s="1" t="s">
        <v>1898</v>
      </c>
      <c r="D866" s="1" t="s">
        <v>1888</v>
      </c>
      <c r="E866" s="1" t="s">
        <v>1899</v>
      </c>
      <c r="F866" s="1" t="s">
        <v>1900</v>
      </c>
      <c r="G866" s="1" t="s">
        <v>3</v>
      </c>
      <c r="H866" s="3">
        <v>0</v>
      </c>
      <c r="I866" s="4">
        <v>19</v>
      </c>
      <c r="J866" s="5">
        <v>16876.099999999999</v>
      </c>
      <c r="K866" s="5">
        <v>14181.6</v>
      </c>
      <c r="L866" s="5">
        <v>2694.5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hidden="1" x14ac:dyDescent="0.45">
      <c r="A867" s="6" t="s">
        <v>3</v>
      </c>
      <c r="B867" s="1" t="s">
        <v>1901</v>
      </c>
      <c r="C867" s="1" t="s">
        <v>1902</v>
      </c>
      <c r="D867" s="1" t="s">
        <v>1888</v>
      </c>
      <c r="E867" s="1" t="s">
        <v>1903</v>
      </c>
      <c r="F867" s="1" t="s">
        <v>1904</v>
      </c>
      <c r="G867" s="1" t="s">
        <v>3</v>
      </c>
      <c r="H867" s="3">
        <v>0</v>
      </c>
      <c r="I867" s="4">
        <v>19</v>
      </c>
      <c r="J867" s="5">
        <v>571.20000000000005</v>
      </c>
      <c r="K867" s="5">
        <v>480</v>
      </c>
      <c r="L867" s="5">
        <v>91.2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hidden="1" x14ac:dyDescent="0.45">
      <c r="A868" s="6" t="s">
        <v>3</v>
      </c>
      <c r="B868" s="1" t="s">
        <v>1905</v>
      </c>
      <c r="C868" s="1" t="s">
        <v>1168</v>
      </c>
      <c r="D868" s="1" t="s">
        <v>1888</v>
      </c>
      <c r="E868" s="1" t="s">
        <v>1169</v>
      </c>
      <c r="F868" s="1" t="s">
        <v>1170</v>
      </c>
      <c r="G868" s="1" t="s">
        <v>3</v>
      </c>
      <c r="H868" s="3">
        <v>0</v>
      </c>
      <c r="I868" s="4">
        <v>19</v>
      </c>
      <c r="J868" s="5">
        <v>13009.37</v>
      </c>
      <c r="K868" s="5">
        <v>10932.24</v>
      </c>
      <c r="L868" s="5">
        <v>2077.13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</sheetData>
  <autoFilter ref="A3:Y868" xr:uid="{00000000-0001-0000-0000-000000000000}">
    <filterColumn colId="3">
      <filters>
        <filter val="C4"/>
        <filter val="C6"/>
      </filters>
    </filterColumn>
  </autoFilter>
  <mergeCells count="104">
    <mergeCell ref="A768:A788"/>
    <mergeCell ref="B781:B782"/>
    <mergeCell ref="C781:C782"/>
    <mergeCell ref="A789:A868"/>
    <mergeCell ref="B832:B833"/>
    <mergeCell ref="C832:C833"/>
    <mergeCell ref="B850:B851"/>
    <mergeCell ref="C850:C851"/>
    <mergeCell ref="B853:B854"/>
    <mergeCell ref="C853:C854"/>
    <mergeCell ref="B861:B862"/>
    <mergeCell ref="C861:C862"/>
    <mergeCell ref="A714:A738"/>
    <mergeCell ref="B733:B734"/>
    <mergeCell ref="C733:C734"/>
    <mergeCell ref="A739:A745"/>
    <mergeCell ref="A746:A767"/>
    <mergeCell ref="A589:A668"/>
    <mergeCell ref="B631:B632"/>
    <mergeCell ref="C631:C632"/>
    <mergeCell ref="A669:A713"/>
    <mergeCell ref="B685:B686"/>
    <mergeCell ref="C685:C686"/>
    <mergeCell ref="B695:B696"/>
    <mergeCell ref="C695:C696"/>
    <mergeCell ref="B707:B708"/>
    <mergeCell ref="C707:C708"/>
    <mergeCell ref="A508:A524"/>
    <mergeCell ref="A525:A534"/>
    <mergeCell ref="A535:A536"/>
    <mergeCell ref="A537:A551"/>
    <mergeCell ref="A552:A588"/>
    <mergeCell ref="A420:A447"/>
    <mergeCell ref="A448:A471"/>
    <mergeCell ref="B466:B467"/>
    <mergeCell ref="C466:C467"/>
    <mergeCell ref="A472:A507"/>
    <mergeCell ref="B494:B495"/>
    <mergeCell ref="C494:C495"/>
    <mergeCell ref="B506:B507"/>
    <mergeCell ref="C506:C507"/>
    <mergeCell ref="A323:A324"/>
    <mergeCell ref="A325:A419"/>
    <mergeCell ref="B336:B337"/>
    <mergeCell ref="C336:C337"/>
    <mergeCell ref="B339:B340"/>
    <mergeCell ref="C339:C340"/>
    <mergeCell ref="B341:B342"/>
    <mergeCell ref="C341:C342"/>
    <mergeCell ref="B384:B385"/>
    <mergeCell ref="C384:C385"/>
    <mergeCell ref="B391:B392"/>
    <mergeCell ref="C391:C392"/>
    <mergeCell ref="B411:B412"/>
    <mergeCell ref="C411:C412"/>
    <mergeCell ref="B415:B416"/>
    <mergeCell ref="C415:C416"/>
    <mergeCell ref="A223:A252"/>
    <mergeCell ref="B250:B251"/>
    <mergeCell ref="C250:C251"/>
    <mergeCell ref="A253:A322"/>
    <mergeCell ref="B285:B286"/>
    <mergeCell ref="C285:C286"/>
    <mergeCell ref="A199:A222"/>
    <mergeCell ref="B210:B211"/>
    <mergeCell ref="C210:C211"/>
    <mergeCell ref="B213:B214"/>
    <mergeCell ref="C213:C214"/>
    <mergeCell ref="B219:B220"/>
    <mergeCell ref="C219:C220"/>
    <mergeCell ref="A171:A198"/>
    <mergeCell ref="B177:B179"/>
    <mergeCell ref="C177:C179"/>
    <mergeCell ref="B187:B188"/>
    <mergeCell ref="C187:C188"/>
    <mergeCell ref="A125:A128"/>
    <mergeCell ref="A129:A170"/>
    <mergeCell ref="B152:B153"/>
    <mergeCell ref="C152:C153"/>
    <mergeCell ref="B158:B159"/>
    <mergeCell ref="C158:C159"/>
    <mergeCell ref="A108:A124"/>
    <mergeCell ref="B111:B112"/>
    <mergeCell ref="C111:C112"/>
    <mergeCell ref="B115:B116"/>
    <mergeCell ref="C115:C116"/>
    <mergeCell ref="B121:B122"/>
    <mergeCell ref="C121:C122"/>
    <mergeCell ref="A83:A107"/>
    <mergeCell ref="B100:B101"/>
    <mergeCell ref="C100:C101"/>
    <mergeCell ref="B106:B107"/>
    <mergeCell ref="C106:C107"/>
    <mergeCell ref="C48:C49"/>
    <mergeCell ref="A62:A82"/>
    <mergeCell ref="B63:B64"/>
    <mergeCell ref="C63:C64"/>
    <mergeCell ref="B69:B70"/>
    <mergeCell ref="C69:C70"/>
    <mergeCell ref="B81:B82"/>
    <mergeCell ref="C81:C82"/>
    <mergeCell ref="A4:A29"/>
    <mergeCell ref="A30:A61"/>
    <mergeCell ref="B48:B4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9DEA27-7BDA-40A2-8409-16246AC60294}"/>
</file>

<file path=customXml/itemProps2.xml><?xml version="1.0" encoding="utf-8"?>
<ds:datastoreItem xmlns:ds="http://schemas.openxmlformats.org/officeDocument/2006/customXml" ds:itemID="{DF8F882C-4745-4626-9E73-013DDB3B9FBC}"/>
</file>

<file path=customXml/itemProps3.xml><?xml version="1.0" encoding="utf-8"?>
<ds:datastoreItem xmlns:ds="http://schemas.openxmlformats.org/officeDocument/2006/customXml" ds:itemID="{95B0E474-DECA-4366-971A-9B243511E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2024-08-23T06:42:32Z</dcterms:created>
  <dcterms:modified xsi:type="dcterms:W3CDTF">2024-08-23T08:38:00Z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